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1_起案・施行\01_起案\【防災減災】協議書等一式（案）24日ES〆ver\02_障害児施設★\"/>
    </mc:Choice>
  </mc:AlternateContent>
  <xr:revisionPtr revIDLastSave="0" documentId="13_ncr:1_{C59C6D63-22D1-4815-98C1-517C40F05CEC}" xr6:coauthVersionLast="47" xr6:coauthVersionMax="47" xr10:uidLastSave="{00000000-0000-0000-0000-000000000000}"/>
  <bookViews>
    <workbookView xWindow="32820" yWindow="1044" windowWidth="23616" windowHeight="14436" tabRatio="695" firstSheet="1" activeTab="4" xr2:uid="{00000000-000D-0000-FFFF-FFFF00000000}"/>
  </bookViews>
  <sheets>
    <sheet name="作成例　事業費按分表（自家発・給水設備）" sheetId="46" r:id="rId1"/>
    <sheet name="作成例　事業費按分表（ブロック塀）" sheetId="53" r:id="rId2"/>
    <sheet name="2-3　作成例（自家発・給水設備）" sheetId="51" r:id="rId3"/>
    <sheet name="2-3　作成例（ブロック塀）" sheetId="52" r:id="rId4"/>
    <sheet name="作成例　資金調達一覧表" sheetId="48" r:id="rId5"/>
  </sheets>
  <externalReferences>
    <externalReference r:id="rId6"/>
  </externalReferences>
  <definedNames>
    <definedName name="F1AREA" localSheetId="3">#REF!</definedName>
    <definedName name="F1AREA" localSheetId="4">#REF!</definedName>
    <definedName name="F1AREA" localSheetId="1">#REF!</definedName>
    <definedName name="F1AREA">#REF!</definedName>
    <definedName name="F2AREA" localSheetId="3">#REF!</definedName>
    <definedName name="F2AREA" localSheetId="4">#REF!</definedName>
    <definedName name="F2AREA">#REF!</definedName>
    <definedName name="F3AREA" localSheetId="3">#REF!</definedName>
    <definedName name="F3AREA" localSheetId="4">#REF!</definedName>
    <definedName name="F3AREA">#REF!</definedName>
    <definedName name="F4AREA" localSheetId="3">#REF!</definedName>
    <definedName name="F4AREA">#REF!</definedName>
    <definedName name="_xlnm.Print_Area" localSheetId="3">'2-3　作成例（ブロック塀）'!$A$1:$AA$60</definedName>
    <definedName name="_xlnm.Print_Area" localSheetId="2">'2-3　作成例（自家発・給水設備）'!$A$1:$AA$60</definedName>
    <definedName name="_xlnm.Print_Area" localSheetId="4">'作成例　資金調達一覧表'!$A$1:$L$23</definedName>
    <definedName name="_xlnm.Print_Area" localSheetId="1">'作成例　事業費按分表（ブロック塀）'!$A$1:$P$21</definedName>
    <definedName name="_xlnm.Print_Area" localSheetId="0">'作成例　事業費按分表（自家発・給水設備）'!$A$1:$O$21</definedName>
    <definedName name="共通仮設率">[1]表１!$A$2:$B$48</definedName>
    <definedName name="諸経費率">[1]表２!$A$2:$B$181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53" l="1"/>
  <c r="L20" i="53"/>
  <c r="E20" i="53"/>
  <c r="M20" i="53" s="1"/>
  <c r="L19" i="53"/>
  <c r="E19" i="53"/>
  <c r="M19" i="53" s="1"/>
  <c r="L18" i="53"/>
  <c r="E18" i="53"/>
  <c r="M18" i="53" s="1"/>
  <c r="L17" i="53"/>
  <c r="E17" i="53"/>
  <c r="M17" i="53" s="1"/>
  <c r="L16" i="53"/>
  <c r="L15" i="53" s="1"/>
  <c r="L21" i="53" s="1"/>
  <c r="E16" i="53"/>
  <c r="M16" i="53" s="1"/>
  <c r="D15" i="53"/>
  <c r="D21" i="53" s="1"/>
  <c r="D13" i="53"/>
  <c r="H14" i="53" s="1"/>
  <c r="E15" i="53" l="1"/>
  <c r="E21" i="53" s="1"/>
  <c r="M15" i="53"/>
  <c r="M21" i="53" s="1"/>
  <c r="H20" i="53"/>
  <c r="H19" i="53"/>
  <c r="H18" i="53"/>
  <c r="H17" i="53"/>
  <c r="H16" i="53"/>
  <c r="F14" i="53"/>
  <c r="G18" i="53" s="1"/>
  <c r="J14" i="53"/>
  <c r="K17" i="53" s="1"/>
  <c r="G16" i="53"/>
  <c r="I16" i="53"/>
  <c r="K16" i="53"/>
  <c r="I17" i="53"/>
  <c r="I18" i="53"/>
  <c r="I19" i="53"/>
  <c r="G20" i="53"/>
  <c r="I20" i="53"/>
  <c r="K20" i="53"/>
  <c r="K19" i="53" l="1"/>
  <c r="K18" i="53"/>
  <c r="O20" i="53"/>
  <c r="O18" i="53"/>
  <c r="K15" i="53"/>
  <c r="K21" i="53" s="1"/>
  <c r="O16" i="53"/>
  <c r="F20" i="53"/>
  <c r="F19" i="53"/>
  <c r="F18" i="53"/>
  <c r="F17" i="53"/>
  <c r="F16" i="53"/>
  <c r="F15" i="53" s="1"/>
  <c r="F21" i="53" s="1"/>
  <c r="D14" i="53"/>
  <c r="G19" i="53"/>
  <c r="O19" i="53" s="1"/>
  <c r="G17" i="53"/>
  <c r="O17" i="53" s="1"/>
  <c r="I15" i="53"/>
  <c r="I21" i="53" s="1"/>
  <c r="J20" i="53"/>
  <c r="J19" i="53"/>
  <c r="J18" i="53"/>
  <c r="J17" i="53"/>
  <c r="J16" i="53"/>
  <c r="H15" i="53"/>
  <c r="H21" i="53" s="1"/>
  <c r="J15" i="53" l="1"/>
  <c r="J21" i="53" s="1"/>
  <c r="G15" i="53"/>
  <c r="G21" i="53" l="1"/>
  <c r="O21" i="53" s="1"/>
  <c r="O15" i="53"/>
  <c r="L60" i="52" l="1"/>
  <c r="K37" i="52" s="1"/>
  <c r="L58" i="52"/>
  <c r="V57" i="52"/>
  <c r="V54" i="52"/>
  <c r="V60" i="52" s="1"/>
  <c r="J43" i="52" s="1"/>
  <c r="S43" i="52" s="1"/>
  <c r="Q32" i="52"/>
  <c r="U36" i="52" s="1"/>
  <c r="U37" i="52" s="1"/>
  <c r="S29" i="52"/>
  <c r="T1" i="52"/>
  <c r="J45" i="52" l="1"/>
  <c r="S45" i="52" s="1"/>
  <c r="S47" i="52" s="1"/>
  <c r="Q37" i="52"/>
  <c r="L60" i="51" l="1"/>
  <c r="K37" i="51" s="1"/>
  <c r="L58" i="51"/>
  <c r="V57" i="51" s="1"/>
  <c r="V54" i="51"/>
  <c r="Q32" i="51"/>
  <c r="U36" i="51" s="1"/>
  <c r="U37" i="51" s="1"/>
  <c r="S29" i="51"/>
  <c r="B37" i="51" s="1"/>
  <c r="T1" i="51"/>
  <c r="V60" i="51" l="1"/>
  <c r="J43" i="51" s="1"/>
  <c r="S43" i="51" s="1"/>
  <c r="G37" i="51"/>
  <c r="Q37" i="51"/>
  <c r="J45" i="51"/>
  <c r="S45" i="51" s="1"/>
  <c r="S47" i="51" s="1"/>
  <c r="G14" i="48"/>
  <c r="G15" i="48"/>
  <c r="G16" i="48"/>
  <c r="G17" i="48"/>
  <c r="G18" i="48"/>
  <c r="G19" i="48"/>
  <c r="G13" i="48"/>
  <c r="G9" i="48"/>
  <c r="G10" i="48"/>
  <c r="G11" i="48"/>
  <c r="K6" i="48" l="1"/>
  <c r="J6" i="48"/>
  <c r="I6" i="48" l="1"/>
  <c r="H6" i="48"/>
  <c r="K20" i="48" l="1"/>
  <c r="K21" i="48"/>
  <c r="K12" i="48"/>
  <c r="M9" i="48"/>
  <c r="M10" i="48"/>
  <c r="M11" i="48"/>
  <c r="M14" i="48"/>
  <c r="M15" i="48"/>
  <c r="M17" i="48"/>
  <c r="M18" i="48"/>
  <c r="M19" i="48"/>
  <c r="K24" i="48" l="1"/>
  <c r="E19" i="46" l="1"/>
  <c r="E18" i="46"/>
  <c r="E17" i="46"/>
  <c r="E16" i="46"/>
  <c r="D15" i="46"/>
  <c r="E20" i="46" s="1"/>
  <c r="L17" i="46"/>
  <c r="K26" i="46"/>
  <c r="D13" i="46"/>
  <c r="H14" i="46" l="1"/>
  <c r="H20" i="46" s="1"/>
  <c r="F14" i="46"/>
  <c r="F20" i="46" s="1"/>
  <c r="J14" i="46"/>
  <c r="J20" i="46" s="1"/>
  <c r="J20" i="48"/>
  <c r="D21" i="46"/>
  <c r="M18" i="46"/>
  <c r="M16" i="46"/>
  <c r="L16" i="46"/>
  <c r="M17" i="46"/>
  <c r="L19" i="46"/>
  <c r="G20" i="46"/>
  <c r="M20" i="46"/>
  <c r="G19" i="46"/>
  <c r="L20" i="46"/>
  <c r="L18" i="46"/>
  <c r="M19" i="46"/>
  <c r="E15" i="46"/>
  <c r="E21" i="46" s="1"/>
  <c r="F17" i="46"/>
  <c r="G18" i="46"/>
  <c r="F16" i="46"/>
  <c r="F18" i="46"/>
  <c r="F19" i="46"/>
  <c r="G17" i="46"/>
  <c r="G16" i="46" l="1"/>
  <c r="D14" i="46"/>
  <c r="H20" i="48"/>
  <c r="H21" i="48" s="1"/>
  <c r="J21" i="48"/>
  <c r="H19" i="46"/>
  <c r="J17" i="46"/>
  <c r="K20" i="46"/>
  <c r="J19" i="46"/>
  <c r="H17" i="46"/>
  <c r="H16" i="46"/>
  <c r="I18" i="46"/>
  <c r="H18" i="46"/>
  <c r="I19" i="46"/>
  <c r="K17" i="46"/>
  <c r="I17" i="46"/>
  <c r="J16" i="46"/>
  <c r="K18" i="46"/>
  <c r="L15" i="46"/>
  <c r="L21" i="46" s="1"/>
  <c r="I20" i="46"/>
  <c r="K19" i="46"/>
  <c r="I16" i="46"/>
  <c r="M15" i="46"/>
  <c r="M21" i="46" s="1"/>
  <c r="J18" i="46"/>
  <c r="K16" i="46"/>
  <c r="G15" i="46"/>
  <c r="F15" i="46"/>
  <c r="F21" i="46" s="1"/>
  <c r="H8" i="48" s="1"/>
  <c r="O18" i="46" l="1"/>
  <c r="O17" i="46"/>
  <c r="O19" i="46"/>
  <c r="H12" i="48"/>
  <c r="H24" i="48" s="1"/>
  <c r="O16" i="46"/>
  <c r="J15" i="46"/>
  <c r="J21" i="46" s="1"/>
  <c r="J8" i="48" s="1"/>
  <c r="J12" i="48" s="1"/>
  <c r="J24" i="48" s="1"/>
  <c r="O20" i="46"/>
  <c r="H15" i="46"/>
  <c r="H21" i="46" s="1"/>
  <c r="G21" i="46"/>
  <c r="I15" i="46"/>
  <c r="I21" i="46" s="1"/>
  <c r="K15" i="46"/>
  <c r="K21" i="46" s="1"/>
  <c r="I8" i="48" l="1"/>
  <c r="G8" i="48" s="1"/>
  <c r="G12" i="48" s="1"/>
  <c r="O21" i="46"/>
  <c r="O15" i="46"/>
  <c r="I12" i="48" l="1"/>
  <c r="M12" i="48" s="1"/>
  <c r="M8" i="48"/>
  <c r="I20" i="48"/>
  <c r="I21" i="48" s="1"/>
  <c r="I24" i="48" l="1"/>
  <c r="M16" i="48"/>
  <c r="G20" i="48"/>
  <c r="M20" i="48" s="1"/>
  <c r="M13" i="48"/>
  <c r="G21" i="48" l="1"/>
  <c r="M21" i="48" s="1"/>
  <c r="M26" i="48" s="1"/>
  <c r="G24" i="48" l="1"/>
  <c r="G26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10" authorId="0" shapeId="0" xr:uid="{00000000-0006-0000-0000-000001000000}">
      <text>
        <r>
          <rPr>
            <b/>
            <sz val="9"/>
            <color indexed="9"/>
            <rFont val="ＭＳ Ｐゴシック"/>
            <family val="3"/>
            <charset val="128"/>
          </rPr>
          <t>短期入所を併設している場合、按分する必要はありません</t>
        </r>
      </text>
    </comment>
    <comment ref="H10" authorId="0" shapeId="0" xr:uid="{00000000-0006-0000-0000-000002000000}">
      <text>
        <r>
          <rPr>
            <b/>
            <sz val="9"/>
            <color indexed="9"/>
            <rFont val="ＭＳ Ｐゴシック"/>
            <family val="3"/>
            <charset val="128"/>
          </rPr>
          <t>障害以外の事業（高齢者、児童など）、区市の独自事業（法外事業）や法人の独自事業を、同一敷地内又は建物内で行っている場合は、総事業費を面積の比で按分して補助金を算定することになります</t>
        </r>
      </text>
    </comment>
    <comment ref="F21" authorId="0" shapeId="0" xr:uid="{00000000-0006-0000-0000-000003000000}">
      <text>
        <r>
          <rPr>
            <b/>
            <sz val="9"/>
            <color indexed="9"/>
            <rFont val="ＭＳ Ｐゴシック"/>
            <family val="3"/>
            <charset val="128"/>
          </rPr>
          <t>総事業費は、
５００万円以上
であることを確認してください。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10" authorId="0" shapeId="0" xr:uid="{00000000-0006-0000-0100-000001000000}">
      <text>
        <r>
          <rPr>
            <b/>
            <sz val="9"/>
            <color indexed="9"/>
            <rFont val="ＭＳ Ｐゴシック"/>
            <family val="3"/>
            <charset val="128"/>
          </rPr>
          <t>短期入所を併設している場合、按分する必要はありません</t>
        </r>
      </text>
    </comment>
    <comment ref="H10" authorId="0" shapeId="0" xr:uid="{00000000-0006-0000-0100-000002000000}">
      <text>
        <r>
          <rPr>
            <b/>
            <sz val="9"/>
            <color indexed="9"/>
            <rFont val="ＭＳ Ｐゴシック"/>
            <family val="3"/>
            <charset val="128"/>
          </rPr>
          <t>障害以外の事業（高齢者、児童など）、区市の独自事業（法外事業）や法人の独自事業を、同一敷地内又は建物内で行っている場合は、総事業費を面積の比で按分して補助金を算定することになります</t>
        </r>
      </text>
    </comment>
    <comment ref="F21" authorId="0" shapeId="0" xr:uid="{00000000-0006-0000-0100-000003000000}">
      <text>
        <r>
          <rPr>
            <b/>
            <sz val="9"/>
            <color indexed="9"/>
            <rFont val="ＭＳ Ｐゴシック"/>
            <family val="3"/>
            <charset val="128"/>
          </rPr>
          <t>※ブロック塀等改修の総事業費が、
①入所施設の場合は1,000千円以上
②通所施設の場合は300千円以上
であることを確認してください。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TAIMSuser</author>
  </authors>
  <commentList>
    <comment ref="C23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要綱に基づく補助基準（要件）</t>
        </r>
      </text>
    </comment>
    <comment ref="L54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>見積額を、補助対象、対象外に分け、入力。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TAIMSuser</author>
  </authors>
  <commentList>
    <comment ref="C23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要綱に基づく補助基準（要件）</t>
        </r>
      </text>
    </comment>
    <comment ref="F32" authorId="0" shapeId="0" xr:uid="{00000000-0006-0000-0300-000002000000}">
      <text>
        <r>
          <rPr>
            <sz val="9"/>
            <color indexed="81"/>
            <rFont val="ＭＳ Ｐゴシック"/>
            <family val="3"/>
            <charset val="128"/>
          </rPr>
          <t>「入所」、「通所」のうち、該当の黄色セルに○を入力する。（複数入力不可）</t>
        </r>
      </text>
    </comment>
    <comment ref="L54" authorId="0" shapeId="0" xr:uid="{00000000-0006-0000-0300-000003000000}">
      <text>
        <r>
          <rPr>
            <sz val="9"/>
            <color indexed="81"/>
            <rFont val="ＭＳ Ｐゴシック"/>
            <family val="3"/>
            <charset val="128"/>
          </rPr>
          <t>見積額を、補助対象、対象外に分け、入力。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8" authorId="0" shapeId="0" xr:uid="{00000000-0006-0000-0400-000001000000}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<sst xmlns="http://schemas.openxmlformats.org/spreadsheetml/2006/main" count="226" uniqueCount="79">
  <si>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</si>
  <si>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</si>
  <si>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</si>
  <si>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</si>
  <si>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</si>
  <si>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</si>
  <si>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</si>
  <si>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</si>
  <si>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</si>
  <si>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</si>
  <si>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</si>
  <si>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</si>
  <si>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</si>
  <si>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</si>
  <si>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</si>
  <si>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</si>
  <si>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</si>
  <si>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</si>
  <si>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</si>
  <si>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</si>
  <si>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</si>
  <si>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</si>
  <si>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</si>
  <si>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</si>
  <si>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</si>
  <si>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</si>
  <si>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</si>
  <si>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</si>
  <si>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</si>
  <si>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障害者支援施設
短期入所含む</t>
    <rPh sb="0" eb="3">
      <t>ショウガイシャ</t>
    </rPh>
    <rPh sb="3" eb="5">
      <t>シエン</t>
    </rPh>
    <rPh sb="5" eb="7">
      <t>シセツ</t>
    </rPh>
    <rPh sb="8" eb="10">
      <t>タンキ</t>
    </rPh>
    <rPh sb="10" eb="12">
      <t>ニュウショ</t>
    </rPh>
    <rPh sb="12" eb="13">
      <t>フク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</si>
  <si>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</si>
  <si>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</si>
  <si>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</si>
  <si>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社会福祉法人　○○会</t>
    <rPh sb="0" eb="2">
      <t>シャカイ</t>
    </rPh>
    <rPh sb="2" eb="4">
      <t>フクシ</t>
    </rPh>
    <rPh sb="4" eb="6">
      <t>ホウジン</t>
    </rPh>
    <rPh sb="9" eb="10">
      <t>カイ</t>
    </rPh>
    <phoneticPr fontId="2"/>
  </si>
  <si>
    <t>○○福祉園</t>
    <rPh sb="2" eb="4">
      <t>フクシ</t>
    </rPh>
    <rPh sb="4" eb="5">
      <t>エン</t>
    </rPh>
    <phoneticPr fontId="2"/>
  </si>
  <si>
    <t>工期</t>
    <rPh sb="0" eb="2">
      <t>コウキ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</si>
  <si>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万円以上のものとすること（ただし、通所施設及び防災対策事業による大規模修繕の場合は、</t>
    </r>
    <r>
      <rPr>
        <sz val="9"/>
        <rFont val="Times New Roman"/>
        <family val="1"/>
      </rPr>
      <t>500</t>
    </r>
    <r>
      <rPr>
        <sz val="9"/>
        <rFont val="ＭＳ ゴシック"/>
        <family val="3"/>
        <charset val="128"/>
      </rPr>
      <t>万円以上のものとする）。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rPh sb="77" eb="79">
      <t>ツウショ</t>
    </rPh>
    <rPh sb="79" eb="81">
      <t>シセツ</t>
    </rPh>
    <rPh sb="81" eb="82">
      <t>オヨ</t>
    </rPh>
    <rPh sb="83" eb="85">
      <t>ボウサイ</t>
    </rPh>
    <rPh sb="85" eb="87">
      <t>タイサク</t>
    </rPh>
    <rPh sb="87" eb="89">
      <t>ジギョウ</t>
    </rPh>
    <rPh sb="92" eb="95">
      <t>ダイキボ</t>
    </rPh>
    <rPh sb="95" eb="97">
      <t>シュウゼン</t>
    </rPh>
    <rPh sb="98" eb="100">
      <t>バアイ</t>
    </rPh>
    <rPh sb="105" eb="107">
      <t>マンエン</t>
    </rPh>
    <rPh sb="107" eb="109">
      <t>イジョウ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</si>
  <si>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</si>
  <si>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</si>
  <si>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</si>
  <si>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</si>
  <si>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</si>
  <si>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○</t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</si>
  <si>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</si>
  <si>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</si>
  <si>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</si>
  <si>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</si>
  <si>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</si>
  <si>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</si>
  <si>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</si>
  <si>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</si>
  <si>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</si>
  <si>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</si>
  <si>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×</t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</si>
  <si>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</si>
  <si>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</si>
  <si>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</si>
  <si>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</si>
  <si>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</si>
  <si>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</si>
  <si>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→</t>
    <phoneticPr fontId="2"/>
  </si>
  <si>
    <t>★</t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</si>
  <si>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</si>
  <si>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</si>
  <si>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</si>
  <si>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</si>
  <si>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</si>
  <si>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</si>
  <si>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自家発電設備整備工事</t>
    <rPh sb="0" eb="2">
      <t>ジカ</t>
    </rPh>
    <rPh sb="2" eb="4">
      <t>ハツデン</t>
    </rPh>
    <rPh sb="4" eb="6">
      <t>セツビ</t>
    </rPh>
    <rPh sb="6" eb="8">
      <t>セイビ</t>
    </rPh>
    <rPh sb="8" eb="10">
      <t>コウジ</t>
    </rPh>
    <phoneticPr fontId="2"/>
  </si>
  <si>
    <t>自家発電設備整備工事</t>
    <rPh sb="0" eb="2">
      <t>ジカ</t>
    </rPh>
    <rPh sb="2" eb="4">
      <t>ハツデン</t>
    </rPh>
    <rPh sb="4" eb="6">
      <t>セツビ</t>
    </rPh>
    <rPh sb="6" eb="8">
      <t>セイビ</t>
    </rPh>
    <rPh sb="8" eb="10">
      <t>コウジ</t>
    </rPh>
    <phoneticPr fontId="22"/>
  </si>
  <si>
    <t>特別養護老人ホーム</t>
    <rPh sb="0" eb="2">
      <t>トクベツ</t>
    </rPh>
    <rPh sb="2" eb="4">
      <t>ヨウゴ</t>
    </rPh>
    <rPh sb="4" eb="6">
      <t>ロウジン</t>
    </rPh>
    <phoneticPr fontId="2"/>
  </si>
  <si>
    <t>法人独自事業</t>
    <rPh sb="0" eb="2">
      <t>ホウジン</t>
    </rPh>
    <rPh sb="2" eb="4">
      <t>ドクジ</t>
    </rPh>
    <rPh sb="4" eb="6">
      <t>ジギョウ</t>
    </rPh>
    <phoneticPr fontId="2"/>
  </si>
  <si>
    <t>-</t>
    <phoneticPr fontId="2"/>
  </si>
  <si>
    <t>総事業費が①入所施設にあっては1,000千円以上、②通所（利用）施設にあっては300千円以上であること。（共同生活援助事業所、短期入所事業所については通所（利用）施設を適用します。）</t>
    <rPh sb="84" eb="86">
      <t>テキヨウ</t>
    </rPh>
    <phoneticPr fontId="2"/>
  </si>
  <si>
    <t>ブロック塀等改修工事</t>
    <rPh sb="4" eb="5">
      <t>ヘイ</t>
    </rPh>
    <rPh sb="5" eb="6">
      <t>トウ</t>
    </rPh>
    <rPh sb="6" eb="8">
      <t>カイシュウ</t>
    </rPh>
    <rPh sb="8" eb="10">
      <t>コウジ</t>
    </rPh>
    <phoneticPr fontId="2"/>
  </si>
  <si>
    <t>令和〇年度</t>
    <rPh sb="0" eb="2">
      <t>レ</t>
    </rPh>
    <rPh sb="3" eb="5">
      <t>ネンド</t>
    </rPh>
    <phoneticPr fontId="2"/>
  </si>
  <si>
    <t>令和〇年度</t>
    <rPh sb="0" eb="1">
      <t>レイ</t>
    </rPh>
    <rPh sb="1" eb="2">
      <t>ワ</t>
    </rPh>
    <rPh sb="3" eb="5">
      <t>ネンド</t>
    </rPh>
    <phoneticPr fontId="5"/>
  </si>
  <si>
    <t>令和〇年８月１日～令和〇年１１月３０日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9" eb="10">
      <t>レイ</t>
    </rPh>
    <rPh sb="10" eb="11">
      <t>ワ</t>
    </rPh>
    <rPh sb="12" eb="13">
      <t>ネン</t>
    </rPh>
    <rPh sb="15" eb="16">
      <t>ガツ</t>
    </rPh>
    <rPh sb="18" eb="19">
      <t>ニチ</t>
    </rPh>
    <phoneticPr fontId="2"/>
  </si>
  <si>
    <t>令和〇年８月１日～令和〇年８月３１日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9" eb="10">
      <t>レイ</t>
    </rPh>
    <rPh sb="10" eb="11">
      <t>ワ</t>
    </rPh>
    <rPh sb="12" eb="13">
      <t>ネン</t>
    </rPh>
    <rPh sb="14" eb="15">
      <t>ガツ</t>
    </rPh>
    <rPh sb="17" eb="1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</si>
</sst>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.00_ "/>
    <numFmt numFmtId="180" formatCode="#,##0&quot;円&quot;;\-#,##0&quot;円&quot;"/>
    <numFmt numFmtId="181" formatCode="###,###&quot;円&quot;"/>
    <numFmt numFmtId="182" formatCode="#,##0_ "/>
    <numFmt numFmtId="183" formatCode="\(#,###\)"/>
  </numFmts>
  <fonts count="43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6"/>
      <name val="ＭＳ Ｐゴシック"/>
      <family val="2"/>
      <charset val="128"/>
      <scheme val="minor"/>
    </font>
    <font>
      <sz val="12"/>
      <name val="Times New Roman"/>
      <family val="1"/>
    </font>
    <font>
      <sz val="11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sz val="7"/>
      <color indexed="10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4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81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Alignment="1">
      <alignment vertical="center" shrinkToFit="1"/>
    </xf>
    <xf numFmtId="178" fontId="7" fillId="0" borderId="0" xfId="2" applyNumberFormat="1" applyFont="1" applyAlignment="1">
      <alignment vertical="center" shrinkToFit="1"/>
    </xf>
    <xf numFmtId="3" fontId="7" fillId="0" borderId="0" xfId="2" applyNumberFormat="1" applyFont="1" applyAlignment="1">
      <alignment vertical="center" shrinkToFit="1"/>
    </xf>
    <xf numFmtId="0" fontId="11" fillId="0" borderId="0" xfId="2" applyFont="1" applyAlignment="1">
      <alignment horizontal="left" vertical="top" shrinkToFit="1"/>
    </xf>
    <xf numFmtId="3" fontId="12" fillId="0" borderId="0" xfId="2" applyNumberFormat="1" applyFont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Alignment="1">
      <alignment horizontal="center" vertical="center" shrinkToFit="1"/>
    </xf>
    <xf numFmtId="3" fontId="13" fillId="0" borderId="0" xfId="2" applyNumberFormat="1" applyFont="1" applyAlignment="1">
      <alignment horizontal="center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2" xfId="2" applyFont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Border="1" applyAlignment="1">
      <alignment horizontal="center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6" fillId="0" borderId="0" xfId="6" applyNumberFormat="1" applyFont="1" applyAlignment="1">
      <alignment vertical="center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6" fillId="0" borderId="7" xfId="6" applyNumberFormat="1" applyFont="1" applyBorder="1" applyAlignment="1">
      <alignment vertical="center"/>
    </xf>
    <xf numFmtId="3" fontId="16" fillId="0" borderId="14" xfId="6" applyNumberFormat="1" applyFont="1" applyBorder="1" applyAlignment="1">
      <alignment vertical="center"/>
    </xf>
    <xf numFmtId="3" fontId="16" fillId="0" borderId="13" xfId="6" applyNumberFormat="1" applyFont="1" applyBorder="1" applyAlignment="1">
      <alignment vertical="center"/>
    </xf>
    <xf numFmtId="3" fontId="16" fillId="0" borderId="20" xfId="6" applyNumberFormat="1" applyFont="1" applyBorder="1" applyAlignment="1">
      <alignment vertical="center"/>
    </xf>
    <xf numFmtId="3" fontId="17" fillId="0" borderId="16" xfId="6" applyNumberFormat="1" applyFont="1" applyBorder="1" applyAlignment="1">
      <alignment vertical="center"/>
    </xf>
    <xf numFmtId="3" fontId="16" fillId="0" borderId="24" xfId="6" applyNumberFormat="1" applyFont="1" applyBorder="1" applyAlignment="1">
      <alignment vertical="center"/>
    </xf>
    <xf numFmtId="5" fontId="16" fillId="0" borderId="10" xfId="6" applyNumberFormat="1" applyFont="1" applyBorder="1" applyAlignment="1">
      <alignment vertical="center"/>
    </xf>
    <xf numFmtId="0" fontId="18" fillId="0" borderId="0" xfId="7" applyFont="1" applyAlignment="1">
      <alignment horizontal="right" vertical="center"/>
    </xf>
    <xf numFmtId="0" fontId="23" fillId="0" borderId="0" xfId="8" applyFont="1">
      <alignment vertical="center"/>
    </xf>
    <xf numFmtId="5" fontId="19" fillId="4" borderId="11" xfId="6" applyNumberFormat="1" applyFont="1" applyFill="1" applyBorder="1" applyAlignment="1">
      <alignment vertical="center"/>
    </xf>
    <xf numFmtId="5" fontId="19" fillId="4" borderId="35" xfId="6" applyNumberFormat="1" applyFont="1" applyFill="1" applyBorder="1" applyAlignment="1">
      <alignment vertical="center"/>
    </xf>
    <xf numFmtId="5" fontId="19" fillId="4" borderId="19" xfId="6" applyNumberFormat="1" applyFont="1" applyFill="1" applyBorder="1" applyAlignment="1">
      <alignment vertical="center"/>
    </xf>
    <xf numFmtId="5" fontId="16" fillId="0" borderId="33" xfId="6" applyNumberFormat="1" applyFont="1" applyBorder="1" applyAlignment="1">
      <alignment horizontal="left" vertical="center"/>
    </xf>
    <xf numFmtId="5" fontId="16" fillId="0" borderId="29" xfId="6" applyNumberFormat="1" applyFont="1" applyBorder="1" applyAlignment="1">
      <alignment horizontal="left" vertical="center"/>
    </xf>
    <xf numFmtId="5" fontId="16" fillId="0" borderId="36" xfId="6" applyNumberFormat="1" applyFont="1" applyBorder="1" applyAlignment="1">
      <alignment horizontal="left" vertical="center"/>
    </xf>
    <xf numFmtId="176" fontId="24" fillId="2" borderId="1" xfId="2" applyNumberFormat="1" applyFont="1" applyFill="1" applyBorder="1" applyAlignment="1" applyProtection="1">
      <alignment horizontal="center" vertical="center" shrinkToFit="1"/>
      <protection locked="0"/>
    </xf>
    <xf numFmtId="179" fontId="7" fillId="0" borderId="1" xfId="2" applyNumberFormat="1" applyFont="1" applyBorder="1" applyAlignment="1">
      <alignment vertical="center" shrinkToFit="1"/>
    </xf>
    <xf numFmtId="179" fontId="25" fillId="2" borderId="1" xfId="2" applyNumberFormat="1" applyFont="1" applyFill="1" applyBorder="1" applyAlignment="1" applyProtection="1">
      <alignment vertical="center" shrinkToFit="1"/>
      <protection locked="0"/>
    </xf>
    <xf numFmtId="38" fontId="26" fillId="0" borderId="1" xfId="2" applyNumberFormat="1" applyFont="1" applyBorder="1" applyAlignment="1" applyProtection="1">
      <alignment vertical="center" shrinkToFit="1"/>
      <protection locked="0"/>
    </xf>
    <xf numFmtId="38" fontId="7" fillId="0" borderId="1" xfId="2" applyNumberFormat="1" applyFont="1" applyBorder="1" applyAlignment="1">
      <alignment horizontal="right" vertical="center" shrinkToFit="1"/>
    </xf>
    <xf numFmtId="38" fontId="27" fillId="2" borderId="1" xfId="2" applyNumberFormat="1" applyFont="1" applyFill="1" applyBorder="1" applyAlignment="1" applyProtection="1">
      <alignment vertical="center" shrinkToFit="1"/>
      <protection locked="0"/>
    </xf>
    <xf numFmtId="38" fontId="7" fillId="0" borderId="1" xfId="2" applyNumberFormat="1" applyFont="1" applyBorder="1" applyAlignment="1">
      <alignment vertical="center" shrinkToFit="1"/>
    </xf>
    <xf numFmtId="38" fontId="26" fillId="0" borderId="1" xfId="2" applyNumberFormat="1" applyFont="1" applyBorder="1" applyAlignment="1">
      <alignment vertical="center" shrinkToFit="1"/>
    </xf>
    <xf numFmtId="3" fontId="16" fillId="0" borderId="39" xfId="6" applyNumberFormat="1" applyFont="1" applyBorder="1" applyAlignment="1">
      <alignment vertical="center"/>
    </xf>
    <xf numFmtId="3" fontId="16" fillId="0" borderId="17" xfId="6" applyNumberFormat="1" applyFont="1" applyBorder="1" applyAlignment="1">
      <alignment vertical="center"/>
    </xf>
    <xf numFmtId="3" fontId="17" fillId="0" borderId="41" xfId="6" applyNumberFormat="1" applyFont="1" applyBorder="1" applyAlignment="1">
      <alignment vertical="center"/>
    </xf>
    <xf numFmtId="3" fontId="16" fillId="0" borderId="10" xfId="6" applyNumberFormat="1" applyFont="1" applyBorder="1" applyAlignment="1">
      <alignment vertical="center"/>
    </xf>
    <xf numFmtId="3" fontId="16" fillId="0" borderId="35" xfId="6" applyNumberFormat="1" applyFont="1" applyBorder="1" applyAlignment="1">
      <alignment vertical="center"/>
    </xf>
    <xf numFmtId="3" fontId="17" fillId="4" borderId="15" xfId="6" applyNumberFormat="1" applyFont="1" applyFill="1" applyBorder="1" applyAlignment="1">
      <alignment vertical="center"/>
    </xf>
    <xf numFmtId="3" fontId="16" fillId="4" borderId="40" xfId="6" applyNumberFormat="1" applyFont="1" applyFill="1" applyBorder="1" applyAlignment="1">
      <alignment vertical="center"/>
    </xf>
    <xf numFmtId="3" fontId="16" fillId="4" borderId="19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" fontId="17" fillId="5" borderId="42" xfId="6" applyNumberFormat="1" applyFont="1" applyFill="1" applyBorder="1" applyAlignment="1">
      <alignment vertical="center"/>
    </xf>
    <xf numFmtId="3" fontId="17" fillId="5" borderId="43" xfId="6" applyNumberFormat="1" applyFont="1" applyFill="1" applyBorder="1" applyAlignment="1">
      <alignment vertical="center"/>
    </xf>
    <xf numFmtId="3" fontId="17" fillId="5" borderId="4" xfId="6" applyNumberFormat="1" applyFont="1" applyFill="1" applyBorder="1" applyAlignment="1">
      <alignment vertical="center"/>
    </xf>
    <xf numFmtId="3" fontId="17" fillId="5" borderId="44" xfId="6" applyNumberFormat="1" applyFont="1" applyFill="1" applyBorder="1" applyAlignment="1">
      <alignment vertical="center"/>
    </xf>
    <xf numFmtId="3" fontId="16" fillId="5" borderId="44" xfId="6" applyNumberFormat="1" applyFont="1" applyFill="1" applyBorder="1" applyAlignment="1">
      <alignment vertical="center"/>
    </xf>
    <xf numFmtId="3" fontId="16" fillId="4" borderId="36" xfId="6" applyNumberFormat="1" applyFont="1" applyFill="1" applyBorder="1" applyAlignment="1">
      <alignment vertical="center"/>
    </xf>
    <xf numFmtId="3" fontId="16" fillId="5" borderId="45" xfId="6" applyNumberFormat="1" applyFont="1" applyFill="1" applyBorder="1" applyAlignment="1">
      <alignment vertical="center"/>
    </xf>
    <xf numFmtId="3" fontId="17" fillId="5" borderId="47" xfId="6" applyNumberFormat="1" applyFont="1" applyFill="1" applyBorder="1" applyAlignment="1">
      <alignment vertical="center"/>
    </xf>
    <xf numFmtId="3" fontId="16" fillId="5" borderId="46" xfId="6" applyNumberFormat="1" applyFont="1" applyFill="1" applyBorder="1" applyAlignment="1">
      <alignment vertical="center"/>
    </xf>
    <xf numFmtId="3" fontId="23" fillId="0" borderId="0" xfId="8" applyNumberFormat="1" applyFont="1">
      <alignment vertical="center"/>
    </xf>
    <xf numFmtId="3" fontId="16" fillId="0" borderId="26" xfId="6" applyNumberFormat="1" applyFont="1" applyBorder="1" applyAlignment="1">
      <alignment vertical="center"/>
    </xf>
    <xf numFmtId="3" fontId="17" fillId="0" borderId="50" xfId="6" applyNumberFormat="1" applyFont="1" applyBorder="1" applyAlignment="1">
      <alignment vertical="center"/>
    </xf>
    <xf numFmtId="3" fontId="16" fillId="0" borderId="21" xfId="6" applyNumberFormat="1" applyFont="1" applyBorder="1" applyAlignment="1">
      <alignment vertical="center"/>
    </xf>
    <xf numFmtId="3" fontId="16" fillId="0" borderId="11" xfId="6" applyNumberFormat="1" applyFont="1" applyBorder="1" applyAlignment="1">
      <alignment vertical="center"/>
    </xf>
    <xf numFmtId="3" fontId="16" fillId="0" borderId="52" xfId="6" applyNumberFormat="1" applyFont="1" applyBorder="1" applyAlignment="1">
      <alignment vertical="center"/>
    </xf>
    <xf numFmtId="3" fontId="16" fillId="0" borderId="27" xfId="6" applyNumberFormat="1" applyFont="1" applyBorder="1" applyAlignment="1">
      <alignment vertical="center"/>
    </xf>
    <xf numFmtId="3" fontId="16" fillId="0" borderId="7" xfId="6" applyNumberFormat="1" applyFont="1" applyBorder="1" applyAlignment="1">
      <alignment vertical="center"/>
    </xf>
    <xf numFmtId="3" fontId="16" fillId="0" borderId="51" xfId="6" applyNumberFormat="1" applyFont="1" applyBorder="1" applyAlignment="1">
      <alignment vertical="center"/>
    </xf>
    <xf numFmtId="0" fontId="16" fillId="0" borderId="0" xfId="9" applyFont="1">
      <alignment vertical="center"/>
    </xf>
    <xf numFmtId="0" fontId="16" fillId="0" borderId="6" xfId="9" applyFont="1" applyBorder="1">
      <alignment vertical="center"/>
    </xf>
    <xf numFmtId="0" fontId="16" fillId="0" borderId="7" xfId="9" applyFont="1" applyBorder="1">
      <alignment vertical="center"/>
    </xf>
    <xf numFmtId="0" fontId="16" fillId="0" borderId="32" xfId="9" applyFont="1" applyBorder="1">
      <alignment vertical="center"/>
    </xf>
    <xf numFmtId="0" fontId="16" fillId="0" borderId="10" xfId="9" applyFont="1" applyBorder="1">
      <alignment vertical="center"/>
    </xf>
    <xf numFmtId="0" fontId="16" fillId="0" borderId="30" xfId="9" applyFont="1" applyBorder="1">
      <alignment vertical="center"/>
    </xf>
    <xf numFmtId="0" fontId="3" fillId="0" borderId="58" xfId="9" applyBorder="1" applyAlignment="1">
      <alignment horizontal="center" vertical="center" shrinkToFit="1"/>
    </xf>
    <xf numFmtId="4" fontId="16" fillId="0" borderId="0" xfId="9" applyNumberFormat="1" applyFont="1">
      <alignment vertical="center"/>
    </xf>
    <xf numFmtId="0" fontId="16" fillId="0" borderId="0" xfId="9" applyFont="1" applyAlignment="1">
      <alignment horizontal="center" vertical="center" shrinkToFit="1"/>
    </xf>
    <xf numFmtId="0" fontId="16" fillId="0" borderId="0" xfId="9" applyFont="1" applyAlignment="1">
      <alignment horizontal="center" vertical="center"/>
    </xf>
    <xf numFmtId="180" fontId="16" fillId="0" borderId="0" xfId="9" applyNumberFormat="1" applyFont="1" applyAlignment="1">
      <alignment horizontal="center" vertical="center"/>
    </xf>
    <xf numFmtId="180" fontId="17" fillId="0" borderId="0" xfId="9" applyNumberFormat="1" applyFont="1">
      <alignment vertical="center"/>
    </xf>
    <xf numFmtId="180" fontId="17" fillId="0" borderId="0" xfId="9" applyNumberFormat="1" applyFont="1" applyAlignment="1">
      <alignment horizontal="center" vertical="center"/>
    </xf>
    <xf numFmtId="0" fontId="16" fillId="0" borderId="12" xfId="9" applyFont="1" applyBorder="1">
      <alignment vertical="center"/>
    </xf>
    <xf numFmtId="0" fontId="16" fillId="0" borderId="3" xfId="9" applyFont="1" applyBorder="1">
      <alignment vertical="center"/>
    </xf>
    <xf numFmtId="0" fontId="16" fillId="0" borderId="48" xfId="9" applyFont="1" applyBorder="1">
      <alignment vertical="center"/>
    </xf>
    <xf numFmtId="0" fontId="41" fillId="0" borderId="0" xfId="9" applyFont="1">
      <alignment vertical="center"/>
    </xf>
    <xf numFmtId="180" fontId="16" fillId="0" borderId="0" xfId="9" applyNumberFormat="1" applyFont="1">
      <alignment vertical="center"/>
    </xf>
    <xf numFmtId="0" fontId="16" fillId="0" borderId="29" xfId="9" applyFont="1" applyBorder="1" applyAlignment="1">
      <alignment horizontal="center" vertical="center" shrinkToFit="1"/>
    </xf>
    <xf numFmtId="180" fontId="16" fillId="0" borderId="29" xfId="9" applyNumberFormat="1" applyFont="1" applyBorder="1">
      <alignment vertical="center"/>
    </xf>
    <xf numFmtId="0" fontId="16" fillId="0" borderId="29" xfId="9" applyFont="1" applyBorder="1">
      <alignment vertical="center"/>
    </xf>
    <xf numFmtId="0" fontId="16" fillId="0" borderId="36" xfId="9" applyFont="1" applyBorder="1">
      <alignment vertical="center"/>
    </xf>
    <xf numFmtId="0" fontId="18" fillId="0" borderId="0" xfId="9" applyFont="1">
      <alignment vertical="center"/>
    </xf>
    <xf numFmtId="0" fontId="18" fillId="0" borderId="1" xfId="9" applyFont="1" applyBorder="1" applyAlignment="1">
      <alignment horizontal="left" vertical="center" shrinkToFit="1"/>
    </xf>
    <xf numFmtId="0" fontId="16" fillId="0" borderId="54" xfId="9" applyFont="1" applyBorder="1">
      <alignment vertical="center"/>
    </xf>
    <xf numFmtId="0" fontId="16" fillId="0" borderId="56" xfId="9" applyFont="1" applyBorder="1">
      <alignment vertical="center"/>
    </xf>
    <xf numFmtId="0" fontId="16" fillId="0" borderId="58" xfId="9" applyFont="1" applyBorder="1">
      <alignment vertical="center"/>
    </xf>
    <xf numFmtId="182" fontId="18" fillId="0" borderId="0" xfId="9" applyNumberFormat="1" applyFont="1">
      <alignment vertical="center"/>
    </xf>
    <xf numFmtId="182" fontId="16" fillId="0" borderId="0" xfId="9" applyNumberFormat="1" applyFont="1">
      <alignment vertical="center"/>
    </xf>
    <xf numFmtId="0" fontId="16" fillId="0" borderId="0" xfId="9" applyFont="1" applyAlignment="1">
      <alignment vertical="center" shrinkToFit="1"/>
    </xf>
    <xf numFmtId="10" fontId="7" fillId="0" borderId="1" xfId="2" applyNumberFormat="1" applyFont="1" applyBorder="1" applyAlignment="1">
      <alignment vertical="center" shrinkToFit="1"/>
    </xf>
    <xf numFmtId="22" fontId="7" fillId="0" borderId="0" xfId="2" applyNumberFormat="1" applyFont="1" applyAlignment="1">
      <alignment horizontal="right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/>
    </xf>
    <xf numFmtId="0" fontId="11" fillId="0" borderId="0" xfId="2" applyFont="1" applyAlignment="1">
      <alignment horizontal="left" shrinkToFit="1"/>
    </xf>
    <xf numFmtId="0" fontId="7" fillId="0" borderId="4" xfId="2" applyFont="1" applyBorder="1" applyAlignment="1">
      <alignment horizontal="center" vertical="center" shrinkToFit="1"/>
    </xf>
    <xf numFmtId="0" fontId="30" fillId="2" borderId="4" xfId="2" applyFont="1" applyFill="1" applyBorder="1" applyAlignment="1" applyProtection="1">
      <alignment horizontal="center" vertical="center" wrapText="1" shrinkToFit="1"/>
      <protection locked="0"/>
    </xf>
    <xf numFmtId="0" fontId="3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30" fillId="2" borderId="4" xfId="2" applyFont="1" applyFill="1" applyBorder="1" applyAlignment="1" applyProtection="1">
      <alignment horizontal="center" vertical="center" shrinkToFit="1"/>
      <protection locked="0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top" shrinkToFit="1"/>
    </xf>
    <xf numFmtId="0" fontId="0" fillId="0" borderId="3" xfId="0" applyBorder="1" applyAlignment="1">
      <alignment vertical="center" shrinkToFit="1"/>
    </xf>
    <xf numFmtId="0" fontId="7" fillId="2" borderId="5" xfId="2" applyFont="1" applyFill="1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182" fontId="16" fillId="0" borderId="0" xfId="9" applyNumberFormat="1" applyFont="1">
      <alignment vertical="center"/>
    </xf>
    <xf numFmtId="0" fontId="18" fillId="0" borderId="69" xfId="9" applyFont="1" applyBorder="1" applyAlignment="1">
      <alignment horizontal="center" vertical="center" shrinkToFit="1"/>
    </xf>
    <xf numFmtId="0" fontId="18" fillId="0" borderId="70" xfId="9" applyFont="1" applyBorder="1" applyAlignment="1">
      <alignment horizontal="center" vertical="center" shrinkToFit="1"/>
    </xf>
    <xf numFmtId="0" fontId="18" fillId="0" borderId="71" xfId="9" applyFont="1" applyBorder="1" applyAlignment="1">
      <alignment horizontal="center" vertical="center" shrinkToFit="1"/>
    </xf>
    <xf numFmtId="182" fontId="16" fillId="0" borderId="69" xfId="9" applyNumberFormat="1" applyFont="1" applyBorder="1" applyAlignment="1">
      <alignment vertical="center" shrinkToFit="1"/>
    </xf>
    <xf numFmtId="182" fontId="16" fillId="0" borderId="70" xfId="9" applyNumberFormat="1" applyFont="1" applyBorder="1" applyAlignment="1">
      <alignment vertical="center" shrinkToFit="1"/>
    </xf>
    <xf numFmtId="182" fontId="16" fillId="0" borderId="71" xfId="9" applyNumberFormat="1" applyFont="1" applyBorder="1" applyAlignment="1">
      <alignment vertical="center" shrinkToFit="1"/>
    </xf>
    <xf numFmtId="0" fontId="18" fillId="0" borderId="1" xfId="9" applyFont="1" applyBorder="1" applyAlignment="1">
      <alignment horizontal="left" vertical="center" shrinkToFit="1"/>
    </xf>
    <xf numFmtId="182" fontId="16" fillId="7" borderId="1" xfId="9" applyNumberFormat="1" applyFont="1" applyFill="1" applyBorder="1" applyAlignment="1">
      <alignment vertical="center" shrinkToFit="1"/>
    </xf>
    <xf numFmtId="0" fontId="18" fillId="0" borderId="0" xfId="9" applyFont="1" applyAlignment="1">
      <alignment horizontal="center" vertical="center"/>
    </xf>
    <xf numFmtId="0" fontId="18" fillId="0" borderId="30" xfId="9" applyFont="1" applyBorder="1" applyAlignment="1">
      <alignment horizontal="center" vertical="center"/>
    </xf>
    <xf numFmtId="182" fontId="16" fillId="0" borderId="1" xfId="9" applyNumberFormat="1" applyFont="1" applyBorder="1">
      <alignment vertical="center"/>
    </xf>
    <xf numFmtId="182" fontId="16" fillId="0" borderId="1" xfId="9" applyNumberFormat="1" applyFont="1" applyBorder="1" applyAlignment="1">
      <alignment vertical="center" shrinkToFit="1"/>
    </xf>
    <xf numFmtId="182" fontId="16" fillId="0" borderId="66" xfId="9" applyNumberFormat="1" applyFont="1" applyBorder="1">
      <alignment vertical="center"/>
    </xf>
    <xf numFmtId="182" fontId="16" fillId="0" borderId="67" xfId="9" applyNumberFormat="1" applyFont="1" applyBorder="1">
      <alignment vertical="center"/>
    </xf>
    <xf numFmtId="182" fontId="16" fillId="0" borderId="68" xfId="9" applyNumberFormat="1" applyFont="1" applyBorder="1">
      <alignment vertical="center"/>
    </xf>
    <xf numFmtId="0" fontId="3" fillId="0" borderId="0" xfId="9" applyAlignment="1">
      <alignment horizontal="left" vertical="center" shrinkToFit="1"/>
    </xf>
    <xf numFmtId="5" fontId="16" fillId="0" borderId="0" xfId="9" applyNumberFormat="1" applyFont="1" applyAlignment="1">
      <alignment horizontal="right" vertical="center"/>
    </xf>
    <xf numFmtId="0" fontId="16" fillId="0" borderId="0" xfId="9" applyFont="1" applyAlignment="1">
      <alignment horizontal="center" vertical="center"/>
    </xf>
    <xf numFmtId="12" fontId="16" fillId="0" borderId="0" xfId="9" applyNumberFormat="1" applyFont="1" applyAlignment="1">
      <alignment horizontal="center" vertical="center"/>
    </xf>
    <xf numFmtId="181" fontId="8" fillId="0" borderId="0" xfId="9" applyNumberFormat="1" applyFont="1" applyAlignment="1">
      <alignment horizontal="right" vertical="center"/>
    </xf>
    <xf numFmtId="182" fontId="16" fillId="0" borderId="6" xfId="9" applyNumberFormat="1" applyFont="1" applyBorder="1">
      <alignment vertical="center"/>
    </xf>
    <xf numFmtId="182" fontId="16" fillId="0" borderId="7" xfId="9" applyNumberFormat="1" applyFont="1" applyBorder="1">
      <alignment vertical="center"/>
    </xf>
    <xf numFmtId="182" fontId="16" fillId="0" borderId="32" xfId="9" applyNumberFormat="1" applyFont="1" applyBorder="1">
      <alignment vertical="center"/>
    </xf>
    <xf numFmtId="182" fontId="16" fillId="0" borderId="12" xfId="9" applyNumberFormat="1" applyFont="1" applyBorder="1">
      <alignment vertical="center"/>
    </xf>
    <xf numFmtId="182" fontId="16" fillId="0" borderId="3" xfId="9" applyNumberFormat="1" applyFont="1" applyBorder="1">
      <alignment vertical="center"/>
    </xf>
    <xf numFmtId="182" fontId="16" fillId="0" borderId="48" xfId="9" applyNumberFormat="1" applyFont="1" applyBorder="1">
      <alignment vertical="center"/>
    </xf>
    <xf numFmtId="183" fontId="16" fillId="0" borderId="1" xfId="9" applyNumberFormat="1" applyFont="1" applyBorder="1" applyAlignment="1">
      <alignment vertical="center" shrinkToFit="1"/>
    </xf>
    <xf numFmtId="181" fontId="16" fillId="0" borderId="0" xfId="9" applyNumberFormat="1" applyFont="1" applyAlignment="1">
      <alignment horizontal="right" vertical="center"/>
    </xf>
    <xf numFmtId="12" fontId="39" fillId="0" borderId="0" xfId="9" applyNumberFormat="1" applyFont="1" applyAlignment="1">
      <alignment horizontal="center" vertical="center"/>
    </xf>
    <xf numFmtId="0" fontId="3" fillId="0" borderId="0" xfId="9" applyAlignment="1">
      <alignment horizontal="distributed" vertical="center"/>
    </xf>
    <xf numFmtId="0" fontId="16" fillId="0" borderId="0" xfId="9" applyFont="1" applyAlignment="1">
      <alignment horizontal="distributed" vertical="center"/>
    </xf>
    <xf numFmtId="181" fontId="16" fillId="0" borderId="0" xfId="9" applyNumberFormat="1" applyFont="1">
      <alignment vertical="center"/>
    </xf>
    <xf numFmtId="0" fontId="16" fillId="0" borderId="0" xfId="9" applyFont="1" applyAlignment="1">
      <alignment horizontal="center" vertical="center" shrinkToFit="1"/>
    </xf>
    <xf numFmtId="180" fontId="40" fillId="0" borderId="33" xfId="9" applyNumberFormat="1" applyFont="1" applyBorder="1">
      <alignment vertical="center"/>
    </xf>
    <xf numFmtId="180" fontId="40" fillId="0" borderId="29" xfId="9" applyNumberFormat="1" applyFont="1" applyBorder="1">
      <alignment vertical="center"/>
    </xf>
    <xf numFmtId="180" fontId="40" fillId="0" borderId="54" xfId="9" applyNumberFormat="1" applyFont="1" applyBorder="1">
      <alignment vertical="center"/>
    </xf>
    <xf numFmtId="180" fontId="40" fillId="0" borderId="56" xfId="9" applyNumberFormat="1" applyFont="1" applyBorder="1">
      <alignment vertical="center"/>
    </xf>
    <xf numFmtId="180" fontId="40" fillId="0" borderId="57" xfId="9" applyNumberFormat="1" applyFont="1" applyBorder="1">
      <alignment vertical="center"/>
    </xf>
    <xf numFmtId="180" fontId="40" fillId="0" borderId="58" xfId="9" applyNumberFormat="1" applyFont="1" applyBorder="1">
      <alignment vertical="center"/>
    </xf>
    <xf numFmtId="181" fontId="8" fillId="0" borderId="49" xfId="9" applyNumberFormat="1" applyFont="1" applyBorder="1" applyAlignment="1">
      <alignment horizontal="right" vertical="center"/>
    </xf>
    <xf numFmtId="181" fontId="8" fillId="0" borderId="1" xfId="9" applyNumberFormat="1" applyFont="1" applyBorder="1" applyAlignment="1">
      <alignment horizontal="right" vertical="center"/>
    </xf>
    <xf numFmtId="0" fontId="3" fillId="0" borderId="0" xfId="9" applyAlignment="1">
      <alignment horizontal="center" vertical="center"/>
    </xf>
    <xf numFmtId="181" fontId="8" fillId="0" borderId="60" xfId="9" applyNumberFormat="1" applyFont="1" applyBorder="1" applyAlignment="1">
      <alignment horizontal="right" vertical="center"/>
    </xf>
    <xf numFmtId="181" fontId="8" fillId="0" borderId="61" xfId="9" applyNumberFormat="1" applyFont="1" applyBorder="1" applyAlignment="1">
      <alignment horizontal="right" vertical="center"/>
    </xf>
    <xf numFmtId="181" fontId="8" fillId="0" borderId="62" xfId="9" applyNumberFormat="1" applyFont="1" applyBorder="1" applyAlignment="1">
      <alignment horizontal="right" vertical="center"/>
    </xf>
    <xf numFmtId="181" fontId="8" fillId="0" borderId="63" xfId="9" applyNumberFormat="1" applyFont="1" applyBorder="1" applyAlignment="1">
      <alignment horizontal="right" vertical="center"/>
    </xf>
    <xf numFmtId="181" fontId="8" fillId="0" borderId="64" xfId="9" applyNumberFormat="1" applyFont="1" applyBorder="1" applyAlignment="1">
      <alignment horizontal="right" vertical="center"/>
    </xf>
    <xf numFmtId="181" fontId="8" fillId="0" borderId="65" xfId="9" applyNumberFormat="1" applyFont="1" applyBorder="1" applyAlignment="1">
      <alignment horizontal="right" vertical="center"/>
    </xf>
    <xf numFmtId="180" fontId="17" fillId="0" borderId="19" xfId="9" applyNumberFormat="1" applyFont="1" applyBorder="1" applyAlignment="1">
      <alignment horizontal="center" vertical="center"/>
    </xf>
    <xf numFmtId="180" fontId="17" fillId="0" borderId="17" xfId="9" applyNumberFormat="1" applyFont="1" applyBorder="1" applyAlignment="1">
      <alignment horizontal="center" vertical="center"/>
    </xf>
    <xf numFmtId="4" fontId="39" fillId="8" borderId="56" xfId="9" applyNumberFormat="1" applyFont="1" applyFill="1" applyBorder="1">
      <alignment vertical="center"/>
    </xf>
    <xf numFmtId="4" fontId="39" fillId="8" borderId="57" xfId="9" applyNumberFormat="1" applyFont="1" applyFill="1" applyBorder="1">
      <alignment vertical="center"/>
    </xf>
    <xf numFmtId="180" fontId="18" fillId="0" borderId="28" xfId="9" applyNumberFormat="1" applyFont="1" applyBorder="1" applyAlignment="1">
      <alignment horizontal="center" vertical="center"/>
    </xf>
    <xf numFmtId="180" fontId="16" fillId="0" borderId="29" xfId="9" applyNumberFormat="1" applyFont="1" applyBorder="1" applyAlignment="1">
      <alignment horizontal="center" vertical="center"/>
    </xf>
    <xf numFmtId="180" fontId="16" fillId="0" borderId="10" xfId="9" applyNumberFormat="1" applyFont="1" applyBorder="1" applyAlignment="1">
      <alignment horizontal="center" vertical="center"/>
    </xf>
    <xf numFmtId="180" fontId="16" fillId="0" borderId="0" xfId="9" applyNumberFormat="1" applyFont="1" applyAlignment="1">
      <alignment horizontal="center" vertical="center"/>
    </xf>
    <xf numFmtId="0" fontId="31" fillId="6" borderId="0" xfId="9" applyFont="1" applyFill="1" applyAlignment="1">
      <alignment horizontal="center" vertical="center" textRotation="255" shrinkToFit="1"/>
    </xf>
    <xf numFmtId="0" fontId="33" fillId="6" borderId="0" xfId="9" applyFont="1" applyFill="1" applyAlignment="1">
      <alignment horizontal="center" vertical="center" textRotation="255" shrinkToFit="1"/>
    </xf>
    <xf numFmtId="0" fontId="34" fillId="6" borderId="0" xfId="9" applyFont="1" applyFill="1" applyAlignment="1">
      <alignment horizontal="center" vertical="center" textRotation="255" shrinkToFit="1"/>
    </xf>
    <xf numFmtId="4" fontId="3" fillId="8" borderId="22" xfId="9" applyNumberFormat="1" applyFill="1" applyBorder="1" applyAlignment="1">
      <alignment horizontal="center" vertical="center"/>
    </xf>
    <xf numFmtId="4" fontId="3" fillId="8" borderId="23" xfId="9" applyNumberFormat="1" applyFill="1" applyBorder="1" applyAlignment="1">
      <alignment horizontal="center" vertical="center"/>
    </xf>
    <xf numFmtId="4" fontId="18" fillId="7" borderId="22" xfId="9" applyNumberFormat="1" applyFont="1" applyFill="1" applyBorder="1" applyAlignment="1">
      <alignment horizontal="center" vertical="center"/>
    </xf>
    <xf numFmtId="4" fontId="16" fillId="7" borderId="23" xfId="9" applyNumberFormat="1" applyFont="1" applyFill="1" applyBorder="1" applyAlignment="1">
      <alignment horizontal="center" vertical="center"/>
    </xf>
    <xf numFmtId="4" fontId="16" fillId="7" borderId="59" xfId="9" applyNumberFormat="1" applyFont="1" applyFill="1" applyBorder="1" applyAlignment="1">
      <alignment horizontal="center" vertical="center"/>
    </xf>
    <xf numFmtId="180" fontId="3" fillId="0" borderId="11" xfId="9" applyNumberFormat="1" applyBorder="1" applyAlignment="1">
      <alignment horizontal="center" vertical="center"/>
    </xf>
    <xf numFmtId="180" fontId="16" fillId="0" borderId="11" xfId="9" applyNumberFormat="1" applyFont="1" applyBorder="1" applyAlignment="1">
      <alignment horizontal="center" vertical="center"/>
    </xf>
    <xf numFmtId="0" fontId="3" fillId="0" borderId="19" xfId="9" applyBorder="1" applyAlignment="1">
      <alignment horizontal="center" vertical="center"/>
    </xf>
    <xf numFmtId="0" fontId="16" fillId="0" borderId="19" xfId="9" applyFont="1" applyBorder="1" applyAlignment="1">
      <alignment horizontal="center" vertical="center"/>
    </xf>
    <xf numFmtId="0" fontId="16" fillId="0" borderId="17" xfId="9" applyFont="1" applyBorder="1" applyAlignment="1">
      <alignment horizontal="center" vertical="center"/>
    </xf>
    <xf numFmtId="4" fontId="18" fillId="0" borderId="13" xfId="9" applyNumberFormat="1" applyFont="1" applyBorder="1" applyAlignment="1">
      <alignment horizontal="center" vertical="center"/>
    </xf>
    <xf numFmtId="180" fontId="40" fillId="8" borderId="33" xfId="9" applyNumberFormat="1" applyFont="1" applyFill="1" applyBorder="1">
      <alignment vertical="center"/>
    </xf>
    <xf numFmtId="180" fontId="40" fillId="8" borderId="29" xfId="9" applyNumberFormat="1" applyFont="1" applyFill="1" applyBorder="1">
      <alignment vertical="center"/>
    </xf>
    <xf numFmtId="180" fontId="40" fillId="8" borderId="54" xfId="9" applyNumberFormat="1" applyFont="1" applyFill="1" applyBorder="1">
      <alignment vertical="center"/>
    </xf>
    <xf numFmtId="180" fontId="40" fillId="8" borderId="56" xfId="9" applyNumberFormat="1" applyFont="1" applyFill="1" applyBorder="1">
      <alignment vertical="center"/>
    </xf>
    <xf numFmtId="180" fontId="40" fillId="8" borderId="57" xfId="9" applyNumberFormat="1" applyFont="1" applyFill="1" applyBorder="1">
      <alignment vertical="center"/>
    </xf>
    <xf numFmtId="180" fontId="40" fillId="8" borderId="58" xfId="9" applyNumberFormat="1" applyFont="1" applyFill="1" applyBorder="1">
      <alignment vertical="center"/>
    </xf>
    <xf numFmtId="0" fontId="16" fillId="0" borderId="35" xfId="9" applyFont="1" applyBorder="1" applyAlignment="1">
      <alignment horizontal="center" vertical="center" shrinkToFit="1"/>
    </xf>
    <xf numFmtId="22" fontId="16" fillId="0" borderId="0" xfId="9" applyNumberFormat="1" applyFont="1">
      <alignment vertical="center"/>
    </xf>
    <xf numFmtId="0" fontId="16" fillId="0" borderId="0" xfId="9" applyFont="1">
      <alignment vertical="center"/>
    </xf>
    <xf numFmtId="38" fontId="36" fillId="6" borderId="0" xfId="9" applyNumberFormat="1" applyFont="1" applyFill="1" applyAlignment="1">
      <alignment horizontal="center" vertical="center"/>
    </xf>
    <xf numFmtId="38" fontId="38" fillId="6" borderId="0" xfId="9" applyNumberFormat="1" applyFont="1" applyFill="1" applyAlignment="1">
      <alignment horizontal="center" vertical="center"/>
    </xf>
    <xf numFmtId="0" fontId="19" fillId="0" borderId="53" xfId="9" applyFont="1" applyBorder="1" applyAlignment="1">
      <alignment horizontal="distributed" vertical="center"/>
    </xf>
    <xf numFmtId="0" fontId="16" fillId="0" borderId="26" xfId="9" applyFont="1" applyBorder="1" applyAlignment="1">
      <alignment horizontal="distributed" vertical="center"/>
    </xf>
    <xf numFmtId="0" fontId="16" fillId="0" borderId="20" xfId="9" applyFont="1" applyBorder="1" applyAlignment="1">
      <alignment horizontal="distributed" vertical="center"/>
    </xf>
    <xf numFmtId="0" fontId="16" fillId="0" borderId="13" xfId="9" applyFont="1" applyBorder="1" applyAlignment="1">
      <alignment horizontal="distributed" vertical="center"/>
    </xf>
    <xf numFmtId="0" fontId="19" fillId="7" borderId="26" xfId="9" applyFont="1" applyFill="1" applyBorder="1">
      <alignment vertical="center"/>
    </xf>
    <xf numFmtId="0" fontId="19" fillId="7" borderId="24" xfId="9" applyFont="1" applyFill="1" applyBorder="1">
      <alignment vertical="center"/>
    </xf>
    <xf numFmtId="0" fontId="19" fillId="7" borderId="13" xfId="9" applyFont="1" applyFill="1" applyBorder="1">
      <alignment vertical="center"/>
    </xf>
    <xf numFmtId="0" fontId="19" fillId="7" borderId="18" xfId="9" applyFont="1" applyFill="1" applyBorder="1">
      <alignment vertical="center"/>
    </xf>
    <xf numFmtId="0" fontId="19" fillId="0" borderId="20" xfId="9" applyFont="1" applyBorder="1" applyAlignment="1">
      <alignment horizontal="distributed" vertical="center"/>
    </xf>
    <xf numFmtId="0" fontId="16" fillId="0" borderId="46" xfId="9" applyFont="1" applyBorder="1" applyAlignment="1">
      <alignment horizontal="distributed" vertical="center"/>
    </xf>
    <xf numFmtId="0" fontId="16" fillId="0" borderId="45" xfId="9" applyFont="1" applyBorder="1" applyAlignment="1">
      <alignment horizontal="distributed" vertical="center"/>
    </xf>
    <xf numFmtId="0" fontId="19" fillId="7" borderId="45" xfId="9" applyFont="1" applyFill="1" applyBorder="1">
      <alignment vertical="center"/>
    </xf>
    <xf numFmtId="0" fontId="19" fillId="7" borderId="44" xfId="9" applyFont="1" applyFill="1" applyBorder="1">
      <alignment vertical="center"/>
    </xf>
    <xf numFmtId="0" fontId="19" fillId="0" borderId="33" xfId="9" applyFont="1" applyBorder="1" applyAlignment="1">
      <alignment vertical="center" wrapText="1"/>
    </xf>
    <xf numFmtId="0" fontId="16" fillId="0" borderId="29" xfId="9" applyFont="1" applyBorder="1" applyAlignment="1">
      <alignment vertical="center" wrapText="1"/>
    </xf>
    <xf numFmtId="0" fontId="16" fillId="0" borderId="54" xfId="9" applyFont="1" applyBorder="1" applyAlignment="1">
      <alignment vertical="center" wrapText="1"/>
    </xf>
    <xf numFmtId="0" fontId="16" fillId="0" borderId="35" xfId="9" applyFont="1" applyBorder="1" applyAlignment="1">
      <alignment vertical="center" wrapText="1"/>
    </xf>
    <xf numFmtId="0" fontId="16" fillId="0" borderId="0" xfId="9" applyFont="1" applyAlignment="1">
      <alignment vertical="center" wrapText="1"/>
    </xf>
    <xf numFmtId="0" fontId="16" fillId="0" borderId="55" xfId="9" applyFont="1" applyBorder="1" applyAlignment="1">
      <alignment vertical="center" wrapText="1"/>
    </xf>
    <xf numFmtId="0" fontId="16" fillId="0" borderId="56" xfId="9" applyFont="1" applyBorder="1" applyAlignment="1">
      <alignment vertical="center" wrapText="1"/>
    </xf>
    <xf numFmtId="0" fontId="16" fillId="0" borderId="57" xfId="9" applyFont="1" applyBorder="1" applyAlignment="1">
      <alignment vertical="center" wrapText="1"/>
    </xf>
    <xf numFmtId="0" fontId="16" fillId="0" borderId="58" xfId="9" applyFont="1" applyBorder="1" applyAlignment="1">
      <alignment vertical="center" wrapText="1"/>
    </xf>
    <xf numFmtId="0" fontId="3" fillId="0" borderId="33" xfId="9" applyBorder="1" applyAlignment="1">
      <alignment horizontal="center" vertical="center"/>
    </xf>
    <xf numFmtId="0" fontId="16" fillId="0" borderId="29" xfId="9" applyFont="1" applyBorder="1" applyAlignment="1">
      <alignment horizontal="center" vertical="center"/>
    </xf>
    <xf numFmtId="0" fontId="16" fillId="0" borderId="54" xfId="9" applyFont="1" applyBorder="1" applyAlignment="1">
      <alignment horizontal="center" vertical="center"/>
    </xf>
    <xf numFmtId="180" fontId="39" fillId="8" borderId="33" xfId="9" applyNumberFormat="1" applyFont="1" applyFill="1" applyBorder="1" applyAlignment="1">
      <alignment horizontal="center" vertical="center"/>
    </xf>
    <xf numFmtId="180" fontId="39" fillId="8" borderId="29" xfId="9" applyNumberFormat="1" applyFont="1" applyFill="1" applyBorder="1" applyAlignment="1">
      <alignment horizontal="center" vertical="center"/>
    </xf>
    <xf numFmtId="180" fontId="39" fillId="8" borderId="54" xfId="9" applyNumberFormat="1" applyFont="1" applyFill="1" applyBorder="1" applyAlignment="1">
      <alignment horizontal="center" vertical="center"/>
    </xf>
    <xf numFmtId="180" fontId="39" fillId="8" borderId="56" xfId="9" applyNumberFormat="1" applyFont="1" applyFill="1" applyBorder="1" applyAlignment="1">
      <alignment horizontal="center" vertical="center"/>
    </xf>
    <xf numFmtId="180" fontId="39" fillId="8" borderId="57" xfId="9" applyNumberFormat="1" applyFont="1" applyFill="1" applyBorder="1" applyAlignment="1">
      <alignment horizontal="center" vertical="center"/>
    </xf>
    <xf numFmtId="180" fontId="39" fillId="8" borderId="58" xfId="9" applyNumberFormat="1" applyFont="1" applyFill="1" applyBorder="1" applyAlignment="1">
      <alignment horizontal="center" vertical="center"/>
    </xf>
    <xf numFmtId="4" fontId="3" fillId="7" borderId="22" xfId="9" applyNumberFormat="1" applyFill="1" applyBorder="1" applyAlignment="1">
      <alignment horizontal="center" vertical="center"/>
    </xf>
    <xf numFmtId="4" fontId="3" fillId="7" borderId="23" xfId="9" applyNumberFormat="1" applyFill="1" applyBorder="1" applyAlignment="1">
      <alignment horizontal="center" vertical="center"/>
    </xf>
    <xf numFmtId="4" fontId="3" fillId="7" borderId="59" xfId="9" applyNumberFormat="1" applyFill="1" applyBorder="1" applyAlignment="1">
      <alignment horizontal="center" vertical="center"/>
    </xf>
    <xf numFmtId="180" fontId="3" fillId="0" borderId="55" xfId="9" applyNumberFormat="1" applyBorder="1" applyAlignment="1">
      <alignment horizontal="center" vertical="center"/>
    </xf>
    <xf numFmtId="180" fontId="16" fillId="0" borderId="55" xfId="9" applyNumberFormat="1" applyFont="1" applyBorder="1" applyAlignment="1">
      <alignment horizontal="center" vertical="center"/>
    </xf>
    <xf numFmtId="5" fontId="19" fillId="5" borderId="12" xfId="6" applyNumberFormat="1" applyFont="1" applyFill="1" applyBorder="1" applyAlignment="1">
      <alignment horizontal="distributed" vertical="center" justifyLastLine="1"/>
    </xf>
    <xf numFmtId="5" fontId="16" fillId="5" borderId="3" xfId="6" applyNumberFormat="1" applyFont="1" applyFill="1" applyBorder="1" applyAlignment="1">
      <alignment horizontal="distributed" vertical="center" justifyLastLine="1"/>
    </xf>
    <xf numFmtId="5" fontId="20" fillId="5" borderId="21" xfId="6" applyNumberFormat="1" applyFont="1" applyFill="1" applyBorder="1" applyAlignment="1">
      <alignment horizontal="center" vertical="top" textRotation="255" wrapText="1"/>
    </xf>
    <xf numFmtId="5" fontId="20" fillId="5" borderId="10" xfId="6" applyNumberFormat="1" applyFont="1" applyFill="1" applyBorder="1" applyAlignment="1">
      <alignment horizontal="center" vertical="top" textRotation="255" wrapText="1"/>
    </xf>
    <xf numFmtId="5" fontId="19" fillId="4" borderId="29" xfId="6" applyNumberFormat="1" applyFont="1" applyFill="1" applyBorder="1" applyAlignment="1">
      <alignment vertical="center"/>
    </xf>
    <xf numFmtId="5" fontId="19" fillId="4" borderId="36" xfId="6" applyNumberFormat="1" applyFont="1" applyFill="1" applyBorder="1" applyAlignment="1">
      <alignment vertical="center"/>
    </xf>
    <xf numFmtId="3" fontId="4" fillId="0" borderId="38" xfId="6" applyNumberFormat="1" applyFont="1" applyBorder="1" applyAlignment="1">
      <alignment horizontal="center" vertical="center" wrapText="1"/>
    </xf>
    <xf numFmtId="0" fontId="4" fillId="0" borderId="38" xfId="6" applyFont="1" applyBorder="1" applyAlignment="1">
      <alignment horizontal="center" vertical="center" wrapText="1"/>
    </xf>
    <xf numFmtId="5" fontId="20" fillId="5" borderId="27" xfId="6" applyNumberFormat="1" applyFont="1" applyFill="1" applyBorder="1" applyAlignment="1">
      <alignment horizontal="center" vertical="top" textRotation="255" wrapText="1"/>
    </xf>
    <xf numFmtId="5" fontId="21" fillId="5" borderId="21" xfId="6" applyNumberFormat="1" applyFont="1" applyFill="1" applyBorder="1" applyAlignment="1">
      <alignment horizontal="center" vertical="top" textRotation="255" wrapText="1"/>
    </xf>
    <xf numFmtId="5" fontId="19" fillId="0" borderId="26" xfId="6" applyNumberFormat="1" applyFont="1" applyBorder="1" applyAlignment="1">
      <alignment vertical="center"/>
    </xf>
    <xf numFmtId="5" fontId="16" fillId="0" borderId="26" xfId="6" applyNumberFormat="1" applyFont="1" applyBorder="1" applyAlignment="1">
      <alignment vertical="center"/>
    </xf>
    <xf numFmtId="5" fontId="16" fillId="0" borderId="24" xfId="6" applyNumberFormat="1" applyFont="1" applyBorder="1" applyAlignment="1">
      <alignment vertical="center"/>
    </xf>
    <xf numFmtId="5" fontId="19" fillId="0" borderId="17" xfId="6" applyNumberFormat="1" applyFont="1" applyBorder="1" applyAlignment="1">
      <alignment vertical="center"/>
    </xf>
    <xf numFmtId="5" fontId="16" fillId="0" borderId="13" xfId="6" applyNumberFormat="1" applyFont="1" applyBorder="1" applyAlignment="1">
      <alignment vertical="center"/>
    </xf>
    <xf numFmtId="5" fontId="16" fillId="0" borderId="18" xfId="6" applyNumberFormat="1" applyFont="1" applyBorder="1" applyAlignment="1">
      <alignment vertical="center"/>
    </xf>
    <xf numFmtId="5" fontId="16" fillId="0" borderId="17" xfId="6" applyNumberFormat="1" applyFont="1" applyBorder="1" applyAlignment="1">
      <alignment vertical="center"/>
    </xf>
    <xf numFmtId="5" fontId="16" fillId="0" borderId="25" xfId="6" applyNumberFormat="1" applyFont="1" applyBorder="1" applyAlignment="1">
      <alignment vertical="center"/>
    </xf>
    <xf numFmtId="3" fontId="4" fillId="0" borderId="8" xfId="6" applyNumberFormat="1" applyFont="1" applyBorder="1" applyAlignment="1">
      <alignment horizontal="center" vertical="center" wrapText="1"/>
    </xf>
    <xf numFmtId="0" fontId="4" fillId="0" borderId="22" xfId="6" applyFont="1" applyBorder="1" applyAlignment="1">
      <alignment horizontal="center" vertical="center" wrapText="1"/>
    </xf>
    <xf numFmtId="5" fontId="19" fillId="5" borderId="37" xfId="6" applyNumberFormat="1" applyFont="1" applyFill="1" applyBorder="1" applyAlignment="1">
      <alignment vertical="center"/>
    </xf>
    <xf numFmtId="5" fontId="18" fillId="0" borderId="8" xfId="6" applyNumberFormat="1" applyFont="1" applyBorder="1" applyAlignment="1">
      <alignment horizontal="left" vertical="center"/>
    </xf>
    <xf numFmtId="5" fontId="18" fillId="0" borderId="9" xfId="6" applyNumberFormat="1" applyFont="1" applyBorder="1" applyAlignment="1">
      <alignment horizontal="left" vertical="center"/>
    </xf>
    <xf numFmtId="5" fontId="18" fillId="0" borderId="34" xfId="6" applyNumberFormat="1" applyFont="1" applyBorder="1" applyAlignment="1">
      <alignment horizontal="left" vertical="center"/>
    </xf>
    <xf numFmtId="5" fontId="3" fillId="0" borderId="22" xfId="6" applyNumberFormat="1" applyFont="1" applyBorder="1" applyAlignment="1">
      <alignment horizontal="left" vertical="center"/>
    </xf>
    <xf numFmtId="5" fontId="3" fillId="0" borderId="23" xfId="6" applyNumberFormat="1" applyFont="1" applyBorder="1" applyAlignment="1">
      <alignment horizontal="left" vertical="center"/>
    </xf>
    <xf numFmtId="5" fontId="3" fillId="0" borderId="14" xfId="6" applyNumberFormat="1" applyFont="1" applyBorder="1" applyAlignment="1">
      <alignment horizontal="left" vertical="center"/>
    </xf>
    <xf numFmtId="5" fontId="0" fillId="0" borderId="22" xfId="6" applyNumberFormat="1" applyFont="1" applyBorder="1" applyAlignment="1">
      <alignment horizontal="left" vertical="center"/>
    </xf>
    <xf numFmtId="5" fontId="0" fillId="0" borderId="35" xfId="6" applyNumberFormat="1" applyFont="1" applyBorder="1" applyAlignment="1">
      <alignment horizontal="left" vertical="center"/>
    </xf>
    <xf numFmtId="5" fontId="3" fillId="0" borderId="0" xfId="6" applyNumberFormat="1" applyFont="1" applyAlignment="1">
      <alignment horizontal="left" vertical="center"/>
    </xf>
    <xf numFmtId="5" fontId="3" fillId="0" borderId="30" xfId="6" applyNumberFormat="1" applyFont="1" applyBorder="1" applyAlignment="1">
      <alignment horizontal="left" vertical="center"/>
    </xf>
    <xf numFmtId="0" fontId="28" fillId="0" borderId="0" xfId="8" applyFont="1">
      <alignment vertical="center"/>
    </xf>
    <xf numFmtId="5" fontId="16" fillId="0" borderId="6" xfId="6" applyNumberFormat="1" applyFont="1" applyBorder="1" applyAlignment="1">
      <alignment horizontal="center" vertical="center"/>
    </xf>
    <xf numFmtId="5" fontId="16" fillId="0" borderId="7" xfId="6" applyNumberFormat="1" applyFont="1" applyBorder="1" applyAlignment="1">
      <alignment horizontal="center" vertical="center"/>
    </xf>
    <xf numFmtId="5" fontId="16" fillId="0" borderId="32" xfId="6" applyNumberFormat="1" applyFont="1" applyBorder="1" applyAlignment="1">
      <alignment horizontal="center" vertical="center"/>
    </xf>
    <xf numFmtId="5" fontId="16" fillId="0" borderId="10" xfId="6" applyNumberFormat="1" applyFont="1" applyBorder="1" applyAlignment="1">
      <alignment horizontal="center" vertical="center"/>
    </xf>
    <xf numFmtId="5" fontId="16" fillId="0" borderId="0" xfId="6" applyNumberFormat="1" applyFont="1" applyAlignment="1">
      <alignment horizontal="center" vertical="center"/>
    </xf>
    <xf numFmtId="5" fontId="16" fillId="0" borderId="30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6" fillId="0" borderId="29" xfId="6" applyNumberFormat="1" applyFont="1" applyBorder="1" applyAlignment="1">
      <alignment horizontal="distributed" vertical="center" justifyLastLine="1"/>
    </xf>
    <xf numFmtId="3" fontId="4" fillId="0" borderId="31" xfId="6" applyNumberFormat="1" applyFont="1" applyBorder="1" applyAlignment="1">
      <alignment horizontal="center" vertical="center" wrapText="1"/>
    </xf>
    <xf numFmtId="0" fontId="4" fillId="0" borderId="28" xfId="6" applyFont="1" applyBorder="1" applyAlignment="1">
      <alignment horizontal="center" vertical="center" wrapText="1"/>
    </xf>
  </cellXfs>
  <cellStyles count="10">
    <cellStyle name="パーセント" xfId="1" builtinId="5"/>
    <cellStyle name="パーセント 2" xfId="5" xr:uid="{00000000-0005-0000-0000-000001000000}"/>
    <cellStyle name="標準" xfId="0" builtinId="0"/>
    <cellStyle name="標準 2" xfId="4" xr:uid="{00000000-0005-0000-0000-000003000000}"/>
    <cellStyle name="標準_最新　16協議　様式　提出書類No.02　実質事業費按分表　16.01.20" xfId="2" xr:uid="{00000000-0005-0000-0000-000004000000}"/>
    <cellStyle name="標準_事業計画書" xfId="7" xr:uid="{00000000-0005-0000-0000-000005000000}"/>
    <cellStyle name="標準_事業費・資金調達一覧表（民間は作った方がいいんじゃん）" xfId="6" xr:uid="{00000000-0005-0000-0000-000006000000}"/>
    <cellStyle name="標準_大規模修繕　補助金計算書(060509)" xfId="9" xr:uid="{00000000-0005-0000-0000-000007000000}"/>
    <cellStyle name="標準_様式　提出書類No.02-2,4　実質事業費按分表　資金調達内訳一覧" xfId="8" xr:uid="{00000000-0005-0000-0000-000008000000}"/>
    <cellStyle name="未定義" xfId="3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3</xdr:row>
      <xdr:rowOff>0</xdr:rowOff>
    </xdr:from>
    <xdr:to>
      <xdr:col>13</xdr:col>
      <xdr:colOff>176742</xdr:colOff>
      <xdr:row>3</xdr:row>
      <xdr:rowOff>85725</xdr:rowOff>
    </xdr:to>
    <xdr:sp macro="" textlink="">
      <xdr:nvSpPr>
        <xdr:cNvPr id="51216" name="Rectangle 1">
          <a:extLst>
            <a:ext uri="{FF2B5EF4-FFF2-40B4-BE49-F238E27FC236}">
              <a16:creationId xmlns:a16="http://schemas.microsoft.com/office/drawing/2014/main" id="{00000000-0008-0000-0000-000010C80000}"/>
            </a:ext>
          </a:extLst>
        </xdr:cNvPr>
        <xdr:cNvSpPr>
          <a:spLocks noChangeArrowheads="1"/>
        </xdr:cNvSpPr>
      </xdr:nvSpPr>
      <xdr:spPr bwMode="auto">
        <a:xfrm>
          <a:off x="444500" y="687917"/>
          <a:ext cx="10103909" cy="857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53340</xdr:colOff>
      <xdr:row>0</xdr:row>
      <xdr:rowOff>74083</xdr:rowOff>
    </xdr:from>
    <xdr:to>
      <xdr:col>12</xdr:col>
      <xdr:colOff>449580</xdr:colOff>
      <xdr:row>2</xdr:row>
      <xdr:rowOff>139700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8039100" y="74083"/>
          <a:ext cx="2750820" cy="560917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>
              <a:solidFill>
                <a:schemeClr val="bg1"/>
              </a:solidFill>
            </a:rPr>
            <a:t>作　成　例　</a:t>
          </a:r>
          <a:r>
            <a:rPr lang="en-US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自家発・給水設備</a:t>
          </a:r>
          <a:endParaRPr lang="ja-JP" altLang="ja-JP" sz="1800">
            <a:solidFill>
              <a:schemeClr val="bg1"/>
            </a:solidFill>
            <a:effectLst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18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13</xdr:col>
      <xdr:colOff>158750</xdr:colOff>
      <xdr:row>4</xdr:row>
      <xdr:rowOff>21167</xdr:rowOff>
    </xdr:from>
    <xdr:to>
      <xdr:col>15</xdr:col>
      <xdr:colOff>179918</xdr:colOff>
      <xdr:row>13</xdr:row>
      <xdr:rowOff>169332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0530417" y="91016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3</xdr:row>
      <xdr:rowOff>0</xdr:rowOff>
    </xdr:from>
    <xdr:to>
      <xdr:col>13</xdr:col>
      <xdr:colOff>176742</xdr:colOff>
      <xdr:row>3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67360" y="693420"/>
          <a:ext cx="10834582" cy="857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739140</xdr:colOff>
      <xdr:row>0</xdr:row>
      <xdr:rowOff>74083</xdr:rowOff>
    </xdr:from>
    <xdr:to>
      <xdr:col>12</xdr:col>
      <xdr:colOff>663786</xdr:colOff>
      <xdr:row>2</xdr:row>
      <xdr:rowOff>139700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8724900" y="74083"/>
          <a:ext cx="2279226" cy="560917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>
              <a:solidFill>
                <a:schemeClr val="bg1"/>
              </a:solidFill>
            </a:rPr>
            <a:t>作　成　例　</a:t>
          </a:r>
          <a:r>
            <a:rPr lang="en-US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ブロック塀</a:t>
          </a:r>
          <a:endParaRPr lang="ja-JP" altLang="ja-JP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13</xdr:col>
      <xdr:colOff>158750</xdr:colOff>
      <xdr:row>4</xdr:row>
      <xdr:rowOff>21167</xdr:rowOff>
    </xdr:from>
    <xdr:to>
      <xdr:col>15</xdr:col>
      <xdr:colOff>179918</xdr:colOff>
      <xdr:row>13</xdr:row>
      <xdr:rowOff>169332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11283950" y="912707"/>
          <a:ext cx="3297768" cy="257894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53340</xdr:colOff>
      <xdr:row>0</xdr:row>
      <xdr:rowOff>51435</xdr:rowOff>
    </xdr:from>
    <xdr:to>
      <xdr:col>22</xdr:col>
      <xdr:colOff>137160</xdr:colOff>
      <xdr:row>4</xdr:row>
      <xdr:rowOff>3810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754380" y="51435"/>
          <a:ext cx="3238500" cy="5619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27432" rIns="64008" bIns="27432" anchor="ctr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作  成  例　</a:t>
          </a:r>
          <a:r>
            <a:rPr lang="en-US" altLang="ja-JP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自家発・給水設備用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51460" y="6736080"/>
          <a:ext cx="428244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1905</xdr:colOff>
      <xdr:row>0</xdr:row>
      <xdr:rowOff>59055</xdr:rowOff>
    </xdr:from>
    <xdr:to>
      <xdr:col>22</xdr:col>
      <xdr:colOff>68580</xdr:colOff>
      <xdr:row>4</xdr:row>
      <xdr:rowOff>11430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2945" y="59055"/>
          <a:ext cx="3221355" cy="5619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27432" rIns="64008" bIns="27432" anchor="ctr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作  成  例　</a:t>
          </a:r>
          <a:r>
            <a:rPr lang="en-US" altLang="ja-JP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ブロック塀用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828675</xdr:colOff>
      <xdr:row>0</xdr:row>
      <xdr:rowOff>66675</xdr:rowOff>
    </xdr:from>
    <xdr:to>
      <xdr:col>10</xdr:col>
      <xdr:colOff>752475</xdr:colOff>
      <xdr:row>3</xdr:row>
      <xdr:rowOff>133350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5524500" y="66675"/>
          <a:ext cx="1638300" cy="552450"/>
        </a:xfrm>
        <a:prstGeom prst="rect">
          <a:avLst/>
        </a:prstGeom>
        <a:solidFill>
          <a:schemeClr val="tx1"/>
        </a:solidFill>
        <a:ln w="12700"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800" b="1">
              <a:solidFill>
                <a:schemeClr val="bg1"/>
              </a:solidFill>
            </a:rPr>
            <a:t>作　成　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132.2\&#26045;&#35373;&#12469;&#12540;&#12499;&#12473;&#25903;&#25588;&#35506;\1%20&#26045;&#35373;&#25972;&#20633;\3%20&#21332;&#35696;&#12539;&#20869;&#31034;\H17\H17%20&#21332;&#35696;&#12539;&#20869;&#31034;\2%20H17&#21332;&#35696;\2%20&#27861;&#20154;&#20491;&#21029;&#36039;&#26009;\&#26032;&#35215;\&#12354;&#12384;&#12385;&#12398;&#37324;\&#27861;&#20154;FD\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2:Z26"/>
  <sheetViews>
    <sheetView showGridLines="0" view="pageBreakPreview" zoomScaleNormal="90" zoomScaleSheetLayoutView="100" workbookViewId="0">
      <selection activeCell="B12" sqref="B12:C12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10" t="s">
        <v>1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2:18" ht="15.9" customHeight="1" x14ac:dyDescent="0.15"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19" t="s">
        <v>10</v>
      </c>
      <c r="D6" s="117"/>
      <c r="E6" s="118"/>
      <c r="F6" s="118"/>
      <c r="G6" s="118"/>
      <c r="H6" s="118"/>
      <c r="I6" s="118"/>
      <c r="J6" s="20"/>
      <c r="K6" s="20"/>
      <c r="L6" s="20"/>
      <c r="M6" s="20"/>
    </row>
    <row r="7" spans="2:18" ht="23.1" customHeight="1" x14ac:dyDescent="0.15">
      <c r="C7" s="19" t="s">
        <v>28</v>
      </c>
      <c r="D7" s="119"/>
      <c r="E7" s="120"/>
      <c r="F7" s="120"/>
      <c r="G7" s="120"/>
      <c r="H7" s="120"/>
      <c r="I7" s="120"/>
    </row>
    <row r="8" spans="2:18" ht="23.1" customHeight="1" x14ac:dyDescent="0.15">
      <c r="C8" s="19"/>
    </row>
    <row r="9" spans="2:18" ht="13.5" customHeight="1" x14ac:dyDescent="0.15">
      <c r="D9" s="14"/>
    </row>
    <row r="10" spans="2:18" ht="22.5" customHeight="1" x14ac:dyDescent="0.15">
      <c r="B10" s="107" t="s">
        <v>75</v>
      </c>
      <c r="C10" s="107"/>
      <c r="D10" s="111" t="s">
        <v>9</v>
      </c>
      <c r="E10" s="13"/>
      <c r="F10" s="112" t="s">
        <v>29</v>
      </c>
      <c r="G10" s="16"/>
      <c r="H10" s="115" t="s">
        <v>70</v>
      </c>
      <c r="I10" s="16"/>
      <c r="J10" s="115" t="s">
        <v>71</v>
      </c>
      <c r="K10" s="16"/>
      <c r="L10" s="115"/>
      <c r="M10" s="16"/>
      <c r="N10" s="3"/>
    </row>
    <row r="11" spans="2:18" ht="22.5" customHeight="1" x14ac:dyDescent="0.15">
      <c r="B11" s="107"/>
      <c r="C11" s="107"/>
      <c r="D11" s="107"/>
      <c r="E11" s="12" t="s">
        <v>8</v>
      </c>
      <c r="F11" s="113"/>
      <c r="G11" s="17" t="s">
        <v>8</v>
      </c>
      <c r="H11" s="113"/>
      <c r="I11" s="17" t="s">
        <v>8</v>
      </c>
      <c r="J11" s="113"/>
      <c r="K11" s="17" t="s">
        <v>8</v>
      </c>
      <c r="L11" s="113"/>
      <c r="M11" s="17" t="s">
        <v>8</v>
      </c>
      <c r="N11" s="2"/>
      <c r="Q11" s="8"/>
      <c r="R11" s="8"/>
    </row>
    <row r="12" spans="2:18" ht="24.9" customHeight="1" x14ac:dyDescent="0.15">
      <c r="B12" s="108" t="s">
        <v>0</v>
      </c>
      <c r="C12" s="108"/>
      <c r="D12" s="18" t="s">
        <v>2</v>
      </c>
      <c r="E12" s="18" t="s">
        <v>2</v>
      </c>
      <c r="F12" s="40">
        <v>32</v>
      </c>
      <c r="G12" s="18" t="s">
        <v>2</v>
      </c>
      <c r="H12" s="40">
        <v>50</v>
      </c>
      <c r="I12" s="18" t="s">
        <v>2</v>
      </c>
      <c r="J12" s="40" t="s">
        <v>72</v>
      </c>
      <c r="K12" s="18" t="s">
        <v>2</v>
      </c>
      <c r="L12" s="40"/>
      <c r="M12" s="18" t="s">
        <v>2</v>
      </c>
      <c r="N12" s="2"/>
      <c r="Q12" s="8"/>
      <c r="R12" s="8"/>
    </row>
    <row r="13" spans="2:18" ht="24.9" customHeight="1" x14ac:dyDescent="0.15">
      <c r="B13" s="108" t="s">
        <v>27</v>
      </c>
      <c r="C13" s="108"/>
      <c r="D13" s="41">
        <f>SUM(F13:M13)</f>
        <v>2100</v>
      </c>
      <c r="E13" s="18" t="s">
        <v>2</v>
      </c>
      <c r="F13" s="42">
        <v>775.42</v>
      </c>
      <c r="G13" s="18" t="s">
        <v>2</v>
      </c>
      <c r="H13" s="42">
        <v>1318.23</v>
      </c>
      <c r="I13" s="18"/>
      <c r="J13" s="42">
        <v>6.35</v>
      </c>
      <c r="K13" s="18"/>
      <c r="L13" s="42"/>
      <c r="M13" s="18"/>
      <c r="N13" s="4"/>
    </row>
    <row r="14" spans="2:18" ht="24.9" customHeight="1" x14ac:dyDescent="0.15">
      <c r="B14" s="108" t="s">
        <v>3</v>
      </c>
      <c r="C14" s="108"/>
      <c r="D14" s="105">
        <f>SUM(F14:M14)</f>
        <v>1</v>
      </c>
      <c r="E14" s="18" t="s">
        <v>2</v>
      </c>
      <c r="F14" s="105">
        <f>IF(F13=0,0,F13/$D13)</f>
        <v>0.36924761904761905</v>
      </c>
      <c r="G14" s="18" t="s">
        <v>2</v>
      </c>
      <c r="H14" s="105">
        <f>IF(H13=0,0,H13/$D13)</f>
        <v>0.62772857142857141</v>
      </c>
      <c r="I14" s="18"/>
      <c r="J14" s="105">
        <f>IF(J13=0,0,J13/$D13)</f>
        <v>3.0238095238095237E-3</v>
      </c>
      <c r="K14" s="18"/>
      <c r="L14" s="105"/>
      <c r="M14" s="18"/>
      <c r="N14" s="5"/>
    </row>
    <row r="15" spans="2:18" ht="24.9" customHeight="1" x14ac:dyDescent="0.15">
      <c r="B15" s="108" t="s">
        <v>6</v>
      </c>
      <c r="C15" s="109"/>
      <c r="D15" s="43">
        <f>SUM(D16:D19)</f>
        <v>14300000</v>
      </c>
      <c r="E15" s="44">
        <f>SUM(E16:E19)</f>
        <v>14300000</v>
      </c>
      <c r="F15" s="44">
        <f>SUM(F16:F19)</f>
        <v>5280241</v>
      </c>
      <c r="G15" s="44">
        <f t="shared" ref="G15:M15" si="0">SUM(G16:G19)</f>
        <v>5280241</v>
      </c>
      <c r="H15" s="44">
        <f t="shared" si="0"/>
        <v>8976519</v>
      </c>
      <c r="I15" s="44">
        <f t="shared" si="0"/>
        <v>8976519</v>
      </c>
      <c r="J15" s="44">
        <f t="shared" si="0"/>
        <v>43240</v>
      </c>
      <c r="K15" s="44">
        <f t="shared" si="0"/>
        <v>43240</v>
      </c>
      <c r="L15" s="44">
        <f t="shared" si="0"/>
        <v>0</v>
      </c>
      <c r="M15" s="44">
        <f t="shared" si="0"/>
        <v>0</v>
      </c>
      <c r="N15" s="4"/>
      <c r="O15" s="1" t="str">
        <f>IF(SUM(G15+I15+K15+M15)=E15,"ＯＫ","補助対象の合計額が合っていません")</f>
        <v>ＯＫ</v>
      </c>
    </row>
    <row r="16" spans="2:18" ht="24.9" customHeight="1" x14ac:dyDescent="0.15">
      <c r="B16" s="107"/>
      <c r="C16" s="56" t="s">
        <v>68</v>
      </c>
      <c r="D16" s="45">
        <v>14300000</v>
      </c>
      <c r="E16" s="46">
        <f>D16</f>
        <v>14300000</v>
      </c>
      <c r="F16" s="46">
        <f>ROUND(D16*F$14,0)</f>
        <v>5280241</v>
      </c>
      <c r="G16" s="46">
        <f>ROUND(E16*$F$14,0)</f>
        <v>5280241</v>
      </c>
      <c r="H16" s="46">
        <f t="shared" ref="H16:I20" si="1">ROUND(D16*$H$14,0)</f>
        <v>8976519</v>
      </c>
      <c r="I16" s="46">
        <f t="shared" si="1"/>
        <v>8976519</v>
      </c>
      <c r="J16" s="46">
        <f t="shared" ref="J16:K20" si="2">ROUND(D16*$J$14,0)</f>
        <v>43240</v>
      </c>
      <c r="K16" s="46">
        <f t="shared" si="2"/>
        <v>43240</v>
      </c>
      <c r="L16" s="46">
        <f t="shared" ref="L16:M20" si="3">ROUND(D16*$L$14,0)</f>
        <v>0</v>
      </c>
      <c r="M16" s="46">
        <f t="shared" si="3"/>
        <v>0</v>
      </c>
      <c r="N16" s="4"/>
      <c r="O16" s="1" t="str">
        <f>IF(SUM(G16+I16+K16+M16)=E16,"ＯＫ","補助対象の合計額が合っていません")</f>
        <v>ＯＫ</v>
      </c>
    </row>
    <row r="17" spans="2:26" ht="24.9" customHeight="1" x14ac:dyDescent="0.15">
      <c r="B17" s="107"/>
      <c r="C17" s="56"/>
      <c r="D17" s="45"/>
      <c r="E17" s="46">
        <f>D17</f>
        <v>0</v>
      </c>
      <c r="F17" s="46">
        <f>ROUND(D17*F$14,0)</f>
        <v>0</v>
      </c>
      <c r="G17" s="46">
        <f>ROUND(E17*$F$14,0)</f>
        <v>0</v>
      </c>
      <c r="H17" s="46">
        <f t="shared" si="1"/>
        <v>0</v>
      </c>
      <c r="I17" s="46">
        <f t="shared" si="1"/>
        <v>0</v>
      </c>
      <c r="J17" s="46">
        <f t="shared" si="2"/>
        <v>0</v>
      </c>
      <c r="K17" s="46">
        <f t="shared" si="2"/>
        <v>0</v>
      </c>
      <c r="L17" s="46">
        <f t="shared" si="3"/>
        <v>0</v>
      </c>
      <c r="M17" s="46">
        <f t="shared" si="3"/>
        <v>0</v>
      </c>
      <c r="N17" s="4"/>
      <c r="O17" s="1" t="str">
        <f t="shared" ref="O17:O21" si="4">IF(SUM(G17+I17+K17+M17)=E17,"ＯＫ","補助対象の合計額が合っていません")</f>
        <v>ＯＫ</v>
      </c>
    </row>
    <row r="18" spans="2:26" ht="24.9" customHeight="1" x14ac:dyDescent="0.15">
      <c r="B18" s="107"/>
      <c r="C18" s="56"/>
      <c r="D18" s="45"/>
      <c r="E18" s="46">
        <f>D18</f>
        <v>0</v>
      </c>
      <c r="F18" s="46">
        <f>ROUND(D18*F$14,0)</f>
        <v>0</v>
      </c>
      <c r="G18" s="46">
        <f>ROUND(E18*$F$14,0)</f>
        <v>0</v>
      </c>
      <c r="H18" s="46">
        <f t="shared" si="1"/>
        <v>0</v>
      </c>
      <c r="I18" s="46">
        <f t="shared" si="1"/>
        <v>0</v>
      </c>
      <c r="J18" s="46">
        <f t="shared" si="2"/>
        <v>0</v>
      </c>
      <c r="K18" s="46">
        <f t="shared" si="2"/>
        <v>0</v>
      </c>
      <c r="L18" s="46">
        <f t="shared" si="3"/>
        <v>0</v>
      </c>
      <c r="M18" s="46">
        <f t="shared" si="3"/>
        <v>0</v>
      </c>
      <c r="N18" s="4"/>
      <c r="O18" s="1" t="str">
        <f t="shared" si="4"/>
        <v>ＯＫ</v>
      </c>
    </row>
    <row r="19" spans="2:26" ht="24.9" customHeight="1" x14ac:dyDescent="0.15">
      <c r="B19" s="107"/>
      <c r="C19" s="56"/>
      <c r="D19" s="45"/>
      <c r="E19" s="46">
        <f>D19</f>
        <v>0</v>
      </c>
      <c r="F19" s="46">
        <f>ROUND(D19*F$14,0)</f>
        <v>0</v>
      </c>
      <c r="G19" s="46">
        <f>ROUND(E19*$F$14,0)</f>
        <v>0</v>
      </c>
      <c r="H19" s="46">
        <f t="shared" si="1"/>
        <v>0</v>
      </c>
      <c r="I19" s="46">
        <f t="shared" si="1"/>
        <v>0</v>
      </c>
      <c r="J19" s="46">
        <f t="shared" si="2"/>
        <v>0</v>
      </c>
      <c r="K19" s="46">
        <f t="shared" si="2"/>
        <v>0</v>
      </c>
      <c r="L19" s="46">
        <f t="shared" si="3"/>
        <v>0</v>
      </c>
      <c r="M19" s="46">
        <f t="shared" si="3"/>
        <v>0</v>
      </c>
      <c r="N19" s="4"/>
      <c r="O19" s="1" t="str">
        <f t="shared" si="4"/>
        <v>ＯＫ</v>
      </c>
    </row>
    <row r="20" spans="2:26" ht="24.9" customHeight="1" x14ac:dyDescent="0.15">
      <c r="B20" s="108" t="s">
        <v>5</v>
      </c>
      <c r="C20" s="108"/>
      <c r="D20" s="45"/>
      <c r="E20" s="46">
        <f>IF(D20=0,0,ROUNDDOWN(MIN(D15*0.026,D20),0))</f>
        <v>0</v>
      </c>
      <c r="F20" s="46">
        <f>ROUND(D20*F$14,0)</f>
        <v>0</v>
      </c>
      <c r="G20" s="46">
        <f>ROUND(E20*$F$14,0)</f>
        <v>0</v>
      </c>
      <c r="H20" s="46">
        <f t="shared" si="1"/>
        <v>0</v>
      </c>
      <c r="I20" s="46">
        <f t="shared" si="1"/>
        <v>0</v>
      </c>
      <c r="J20" s="46">
        <f>ROUND(D20*$J$14,0)</f>
        <v>0</v>
      </c>
      <c r="K20" s="46">
        <f t="shared" si="2"/>
        <v>0</v>
      </c>
      <c r="L20" s="46">
        <f t="shared" si="3"/>
        <v>0</v>
      </c>
      <c r="M20" s="46">
        <f t="shared" si="3"/>
        <v>0</v>
      </c>
      <c r="N20" s="6"/>
      <c r="O20" s="1" t="str">
        <f t="shared" si="4"/>
        <v>ＯＫ</v>
      </c>
    </row>
    <row r="21" spans="2:26" ht="24.9" customHeight="1" x14ac:dyDescent="0.15">
      <c r="B21" s="116" t="s">
        <v>4</v>
      </c>
      <c r="C21" s="116"/>
      <c r="D21" s="47">
        <f>SUM(D15:D15,D20:D20)</f>
        <v>14300000</v>
      </c>
      <c r="E21" s="47">
        <f>E15+E20</f>
        <v>14300000</v>
      </c>
      <c r="F21" s="47">
        <f t="shared" ref="F21:M21" si="5">F15+F20</f>
        <v>5280241</v>
      </c>
      <c r="G21" s="47">
        <f>G15+G20</f>
        <v>5280241</v>
      </c>
      <c r="H21" s="47">
        <f t="shared" si="5"/>
        <v>8976519</v>
      </c>
      <c r="I21" s="47">
        <f t="shared" si="5"/>
        <v>8976519</v>
      </c>
      <c r="J21" s="47">
        <f t="shared" si="5"/>
        <v>43240</v>
      </c>
      <c r="K21" s="47">
        <f t="shared" si="5"/>
        <v>43240</v>
      </c>
      <c r="L21" s="47">
        <f t="shared" si="5"/>
        <v>0</v>
      </c>
      <c r="M21" s="47">
        <f t="shared" si="5"/>
        <v>0</v>
      </c>
      <c r="N21" s="6"/>
      <c r="O21" s="1" t="str">
        <f t="shared" si="4"/>
        <v>ＯＫ</v>
      </c>
    </row>
    <row r="22" spans="2:26" ht="29.25" customHeight="1" x14ac:dyDescent="0.15">
      <c r="B22" s="10"/>
      <c r="C22" s="10"/>
      <c r="D22" s="8"/>
      <c r="E22" s="8"/>
      <c r="F22" s="15" t="s">
        <v>7</v>
      </c>
      <c r="G22" s="15" t="s">
        <v>7</v>
      </c>
      <c r="H22" s="15" t="s">
        <v>7</v>
      </c>
      <c r="I22" s="15" t="s">
        <v>7</v>
      </c>
      <c r="J22" s="15" t="s">
        <v>7</v>
      </c>
      <c r="K22" s="15" t="s">
        <v>7</v>
      </c>
      <c r="L22" s="15" t="s">
        <v>7</v>
      </c>
      <c r="M22" s="15" t="s">
        <v>7</v>
      </c>
      <c r="N22" s="8"/>
      <c r="O22" s="11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14" t="s">
        <v>11</v>
      </c>
      <c r="G23" s="114"/>
      <c r="H23" s="114" t="s">
        <v>11</v>
      </c>
      <c r="I23" s="114"/>
      <c r="J23" s="114" t="s">
        <v>11</v>
      </c>
      <c r="K23" s="114"/>
      <c r="L23" s="114" t="s">
        <v>11</v>
      </c>
      <c r="M23" s="114"/>
      <c r="N23" s="8"/>
      <c r="O23" s="11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1" t="s">
        <v>12</v>
      </c>
      <c r="G24" s="21" t="s">
        <v>13</v>
      </c>
      <c r="H24" s="21" t="s">
        <v>12</v>
      </c>
      <c r="I24" s="21" t="s">
        <v>13</v>
      </c>
      <c r="J24" s="21" t="s">
        <v>12</v>
      </c>
      <c r="K24" s="21" t="s">
        <v>13</v>
      </c>
      <c r="L24" s="21" t="s">
        <v>12</v>
      </c>
      <c r="M24" s="21" t="s">
        <v>13</v>
      </c>
      <c r="N24" s="8"/>
      <c r="O24" s="11"/>
      <c r="P24" s="11"/>
      <c r="S24" s="9"/>
      <c r="T24" s="9"/>
      <c r="U24" s="9"/>
      <c r="V24" s="9"/>
      <c r="W24" s="9"/>
      <c r="X24" s="9"/>
      <c r="Y24" s="9"/>
      <c r="Z24" s="9"/>
    </row>
    <row r="26" spans="2:26" ht="20.100000000000001" customHeight="1" x14ac:dyDescent="0.15">
      <c r="K26" s="106">
        <f ca="1">NOW()</f>
        <v>46262.804735185186</v>
      </c>
      <c r="L26" s="106"/>
      <c r="M26" s="106"/>
    </row>
  </sheetData>
  <mergeCells count="21"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  <mergeCell ref="K26:M26"/>
    <mergeCell ref="B16:B19"/>
    <mergeCell ref="B12:C12"/>
    <mergeCell ref="B13:C13"/>
    <mergeCell ref="B14:C14"/>
    <mergeCell ref="B15:C15"/>
  </mergeCells>
  <phoneticPr fontId="2"/>
  <printOptions horizontalCentered="1" verticalCentered="1"/>
  <pageMargins left="0.70866141732283472" right="0.19685039370078741" top="0.59055118110236227" bottom="0.19685039370078741" header="0.78740157480314965" footer="0"/>
  <pageSetup paperSize="9" scale="72" orientation="landscape" cellComments="asDisplayed" r:id="rId1"/>
  <headerFooter alignWithMargins="0"/>
  <ignoredErrors>
    <ignoredError sqref="D15" formulaRange="1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2:Z26"/>
  <sheetViews>
    <sheetView showGridLines="0" view="pageBreakPreview" zoomScaleNormal="90" zoomScaleSheetLayoutView="100" workbookViewId="0">
      <selection activeCell="B10" sqref="B10:C11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10" t="s">
        <v>1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2:18" ht="15.9" customHeight="1" x14ac:dyDescent="0.15"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19" t="s">
        <v>10</v>
      </c>
      <c r="D6" s="117"/>
      <c r="E6" s="118"/>
      <c r="F6" s="118"/>
      <c r="G6" s="118"/>
      <c r="H6" s="118"/>
      <c r="I6" s="118"/>
      <c r="J6" s="20"/>
      <c r="K6" s="20"/>
      <c r="L6" s="20"/>
      <c r="M6" s="20"/>
    </row>
    <row r="7" spans="2:18" ht="23.1" customHeight="1" x14ac:dyDescent="0.15">
      <c r="C7" s="19" t="s">
        <v>28</v>
      </c>
      <c r="D7" s="119"/>
      <c r="E7" s="120"/>
      <c r="F7" s="120"/>
      <c r="G7" s="120"/>
      <c r="H7" s="120"/>
      <c r="I7" s="120"/>
    </row>
    <row r="8" spans="2:18" ht="23.1" customHeight="1" x14ac:dyDescent="0.15">
      <c r="C8" s="19"/>
    </row>
    <row r="9" spans="2:18" ht="13.5" customHeight="1" x14ac:dyDescent="0.15">
      <c r="D9" s="14"/>
    </row>
    <row r="10" spans="2:18" ht="22.5" customHeight="1" x14ac:dyDescent="0.15">
      <c r="B10" s="107" t="s">
        <v>76</v>
      </c>
      <c r="C10" s="107"/>
      <c r="D10" s="111" t="s">
        <v>9</v>
      </c>
      <c r="E10" s="13"/>
      <c r="F10" s="112" t="s">
        <v>29</v>
      </c>
      <c r="G10" s="16"/>
      <c r="H10" s="115" t="s">
        <v>70</v>
      </c>
      <c r="I10" s="16"/>
      <c r="J10" s="115" t="s">
        <v>71</v>
      </c>
      <c r="K10" s="16"/>
      <c r="L10" s="115"/>
      <c r="M10" s="16"/>
      <c r="N10" s="3"/>
    </row>
    <row r="11" spans="2:18" ht="22.5" customHeight="1" x14ac:dyDescent="0.15">
      <c r="B11" s="107"/>
      <c r="C11" s="107"/>
      <c r="D11" s="107"/>
      <c r="E11" s="12" t="s">
        <v>8</v>
      </c>
      <c r="F11" s="113"/>
      <c r="G11" s="17" t="s">
        <v>8</v>
      </c>
      <c r="H11" s="113"/>
      <c r="I11" s="17" t="s">
        <v>8</v>
      </c>
      <c r="J11" s="113"/>
      <c r="K11" s="17" t="s">
        <v>8</v>
      </c>
      <c r="L11" s="113"/>
      <c r="M11" s="17" t="s">
        <v>8</v>
      </c>
      <c r="N11" s="2"/>
      <c r="Q11" s="8"/>
      <c r="R11" s="8"/>
    </row>
    <row r="12" spans="2:18" ht="24.9" customHeight="1" x14ac:dyDescent="0.15">
      <c r="B12" s="108" t="s">
        <v>0</v>
      </c>
      <c r="C12" s="108"/>
      <c r="D12" s="18" t="s">
        <v>2</v>
      </c>
      <c r="E12" s="18" t="s">
        <v>2</v>
      </c>
      <c r="F12" s="40">
        <v>32</v>
      </c>
      <c r="G12" s="18" t="s">
        <v>2</v>
      </c>
      <c r="H12" s="40">
        <v>50</v>
      </c>
      <c r="I12" s="18" t="s">
        <v>2</v>
      </c>
      <c r="J12" s="40" t="s">
        <v>72</v>
      </c>
      <c r="K12" s="18" t="s">
        <v>2</v>
      </c>
      <c r="L12" s="40"/>
      <c r="M12" s="18" t="s">
        <v>2</v>
      </c>
      <c r="N12" s="2"/>
      <c r="Q12" s="8"/>
      <c r="R12" s="8"/>
    </row>
    <row r="13" spans="2:18" ht="24.9" customHeight="1" x14ac:dyDescent="0.15">
      <c r="B13" s="108" t="s">
        <v>27</v>
      </c>
      <c r="C13" s="108"/>
      <c r="D13" s="41">
        <f>SUM(F13:M13)</f>
        <v>2100</v>
      </c>
      <c r="E13" s="18" t="s">
        <v>2</v>
      </c>
      <c r="F13" s="42">
        <v>775.42</v>
      </c>
      <c r="G13" s="18" t="s">
        <v>2</v>
      </c>
      <c r="H13" s="42">
        <v>1318.23</v>
      </c>
      <c r="I13" s="18"/>
      <c r="J13" s="42">
        <v>6.35</v>
      </c>
      <c r="K13" s="18"/>
      <c r="L13" s="42"/>
      <c r="M13" s="18"/>
      <c r="N13" s="4"/>
    </row>
    <row r="14" spans="2:18" ht="24.9" customHeight="1" x14ac:dyDescent="0.15">
      <c r="B14" s="108" t="s">
        <v>3</v>
      </c>
      <c r="C14" s="108"/>
      <c r="D14" s="105">
        <f>SUM(F14:M14)</f>
        <v>1</v>
      </c>
      <c r="E14" s="18" t="s">
        <v>2</v>
      </c>
      <c r="F14" s="105">
        <f>IF(F13=0,0,F13/$D13)</f>
        <v>0.36924761904761905</v>
      </c>
      <c r="G14" s="18" t="s">
        <v>2</v>
      </c>
      <c r="H14" s="105">
        <f>IF(H13=0,0,H13/$D13)</f>
        <v>0.62772857142857141</v>
      </c>
      <c r="I14" s="18"/>
      <c r="J14" s="105">
        <f>IF(J13=0,0,J13/$D13)</f>
        <v>3.0238095238095237E-3</v>
      </c>
      <c r="K14" s="18"/>
      <c r="L14" s="105"/>
      <c r="M14" s="18"/>
      <c r="N14" s="5"/>
    </row>
    <row r="15" spans="2:18" ht="24.9" customHeight="1" x14ac:dyDescent="0.15">
      <c r="B15" s="108" t="s">
        <v>6</v>
      </c>
      <c r="C15" s="109"/>
      <c r="D15" s="43">
        <f>SUM(D16:D19)</f>
        <v>2970000</v>
      </c>
      <c r="E15" s="44">
        <f>SUM(E16:E19)</f>
        <v>2970000</v>
      </c>
      <c r="F15" s="44">
        <f>SUM(F16:F19)</f>
        <v>1096665</v>
      </c>
      <c r="G15" s="44">
        <f t="shared" ref="G15:M15" si="0">SUM(G16:G19)</f>
        <v>1096665</v>
      </c>
      <c r="H15" s="44">
        <f t="shared" si="0"/>
        <v>1864354</v>
      </c>
      <c r="I15" s="44">
        <f t="shared" si="0"/>
        <v>1864354</v>
      </c>
      <c r="J15" s="44">
        <f t="shared" si="0"/>
        <v>8981</v>
      </c>
      <c r="K15" s="44">
        <f t="shared" si="0"/>
        <v>8981</v>
      </c>
      <c r="L15" s="44">
        <f t="shared" si="0"/>
        <v>0</v>
      </c>
      <c r="M15" s="44">
        <f t="shared" si="0"/>
        <v>0</v>
      </c>
      <c r="N15" s="4"/>
      <c r="O15" s="1" t="str">
        <f>IF(SUM(G15+I15+K15+M15)=E15,"ＯＫ","補助対象の合計額が合っていません")</f>
        <v>ＯＫ</v>
      </c>
    </row>
    <row r="16" spans="2:18" ht="24.9" customHeight="1" x14ac:dyDescent="0.15">
      <c r="B16" s="107"/>
      <c r="C16" s="56" t="s">
        <v>74</v>
      </c>
      <c r="D16" s="45">
        <v>2970000</v>
      </c>
      <c r="E16" s="46">
        <f>D16</f>
        <v>2970000</v>
      </c>
      <c r="F16" s="46">
        <f>ROUND(D16*F$14,0)</f>
        <v>1096665</v>
      </c>
      <c r="G16" s="46">
        <f>ROUND(E16*$F$14,0)</f>
        <v>1096665</v>
      </c>
      <c r="H16" s="46">
        <f t="shared" ref="H16:I20" si="1">ROUND(D16*$H$14,0)</f>
        <v>1864354</v>
      </c>
      <c r="I16" s="46">
        <f t="shared" si="1"/>
        <v>1864354</v>
      </c>
      <c r="J16" s="46">
        <f t="shared" ref="J16:K20" si="2">ROUND(D16*$J$14,0)</f>
        <v>8981</v>
      </c>
      <c r="K16" s="46">
        <f t="shared" si="2"/>
        <v>8981</v>
      </c>
      <c r="L16" s="46">
        <f t="shared" ref="L16:M20" si="3">ROUND(D16*$L$14,0)</f>
        <v>0</v>
      </c>
      <c r="M16" s="46">
        <f t="shared" si="3"/>
        <v>0</v>
      </c>
      <c r="N16" s="4"/>
      <c r="O16" s="1" t="str">
        <f>IF(SUM(G16+I16+K16+M16)=E16,"ＯＫ","補助対象の合計額が合っていません")</f>
        <v>ＯＫ</v>
      </c>
    </row>
    <row r="17" spans="2:26" ht="24.9" customHeight="1" x14ac:dyDescent="0.15">
      <c r="B17" s="107"/>
      <c r="C17" s="56"/>
      <c r="D17" s="45"/>
      <c r="E17" s="46">
        <f>D17</f>
        <v>0</v>
      </c>
      <c r="F17" s="46">
        <f>ROUND(D17*F$14,0)</f>
        <v>0</v>
      </c>
      <c r="G17" s="46">
        <f>ROUND(E17*$F$14,0)</f>
        <v>0</v>
      </c>
      <c r="H17" s="46">
        <f t="shared" si="1"/>
        <v>0</v>
      </c>
      <c r="I17" s="46">
        <f t="shared" si="1"/>
        <v>0</v>
      </c>
      <c r="J17" s="46">
        <f t="shared" si="2"/>
        <v>0</v>
      </c>
      <c r="K17" s="46">
        <f t="shared" si="2"/>
        <v>0</v>
      </c>
      <c r="L17" s="46">
        <f t="shared" si="3"/>
        <v>0</v>
      </c>
      <c r="M17" s="46">
        <f t="shared" si="3"/>
        <v>0</v>
      </c>
      <c r="N17" s="4"/>
      <c r="O17" s="1" t="str">
        <f t="shared" ref="O17:O21" si="4">IF(SUM(G17+I17+K17+M17)=E17,"ＯＫ","補助対象の合計額が合っていません")</f>
        <v>ＯＫ</v>
      </c>
    </row>
    <row r="18" spans="2:26" ht="24.9" customHeight="1" x14ac:dyDescent="0.15">
      <c r="B18" s="107"/>
      <c r="C18" s="56"/>
      <c r="D18" s="45"/>
      <c r="E18" s="46">
        <f>D18</f>
        <v>0</v>
      </c>
      <c r="F18" s="46">
        <f>ROUND(D18*F$14,0)</f>
        <v>0</v>
      </c>
      <c r="G18" s="46">
        <f>ROUND(E18*$F$14,0)</f>
        <v>0</v>
      </c>
      <c r="H18" s="46">
        <f t="shared" si="1"/>
        <v>0</v>
      </c>
      <c r="I18" s="46">
        <f t="shared" si="1"/>
        <v>0</v>
      </c>
      <c r="J18" s="46">
        <f t="shared" si="2"/>
        <v>0</v>
      </c>
      <c r="K18" s="46">
        <f t="shared" si="2"/>
        <v>0</v>
      </c>
      <c r="L18" s="46">
        <f t="shared" si="3"/>
        <v>0</v>
      </c>
      <c r="M18" s="46">
        <f t="shared" si="3"/>
        <v>0</v>
      </c>
      <c r="N18" s="4"/>
      <c r="O18" s="1" t="str">
        <f t="shared" si="4"/>
        <v>ＯＫ</v>
      </c>
    </row>
    <row r="19" spans="2:26" ht="24.9" customHeight="1" x14ac:dyDescent="0.15">
      <c r="B19" s="107"/>
      <c r="C19" s="56"/>
      <c r="D19" s="45"/>
      <c r="E19" s="46">
        <f>D19</f>
        <v>0</v>
      </c>
      <c r="F19" s="46">
        <f>ROUND(D19*F$14,0)</f>
        <v>0</v>
      </c>
      <c r="G19" s="46">
        <f>ROUND(E19*$F$14,0)</f>
        <v>0</v>
      </c>
      <c r="H19" s="46">
        <f t="shared" si="1"/>
        <v>0</v>
      </c>
      <c r="I19" s="46">
        <f t="shared" si="1"/>
        <v>0</v>
      </c>
      <c r="J19" s="46">
        <f t="shared" si="2"/>
        <v>0</v>
      </c>
      <c r="K19" s="46">
        <f t="shared" si="2"/>
        <v>0</v>
      </c>
      <c r="L19" s="46">
        <f t="shared" si="3"/>
        <v>0</v>
      </c>
      <c r="M19" s="46">
        <f t="shared" si="3"/>
        <v>0</v>
      </c>
      <c r="N19" s="4"/>
      <c r="O19" s="1" t="str">
        <f t="shared" si="4"/>
        <v>ＯＫ</v>
      </c>
    </row>
    <row r="20" spans="2:26" ht="24.9" customHeight="1" x14ac:dyDescent="0.15">
      <c r="B20" s="108" t="s">
        <v>5</v>
      </c>
      <c r="C20" s="108"/>
      <c r="D20" s="45"/>
      <c r="E20" s="46">
        <f>IF(D20=0,0,ROUNDDOWN(MIN(D15*0.026,D20),0))</f>
        <v>0</v>
      </c>
      <c r="F20" s="46">
        <f>ROUND(D20*F$14,0)</f>
        <v>0</v>
      </c>
      <c r="G20" s="46">
        <f>ROUND(E20*$F$14,0)</f>
        <v>0</v>
      </c>
      <c r="H20" s="46">
        <f t="shared" si="1"/>
        <v>0</v>
      </c>
      <c r="I20" s="46">
        <f t="shared" si="1"/>
        <v>0</v>
      </c>
      <c r="J20" s="46">
        <f>ROUND(D20*$J$14,0)</f>
        <v>0</v>
      </c>
      <c r="K20" s="46">
        <f t="shared" si="2"/>
        <v>0</v>
      </c>
      <c r="L20" s="46">
        <f t="shared" si="3"/>
        <v>0</v>
      </c>
      <c r="M20" s="46">
        <f t="shared" si="3"/>
        <v>0</v>
      </c>
      <c r="N20" s="6"/>
      <c r="O20" s="1" t="str">
        <f t="shared" si="4"/>
        <v>ＯＫ</v>
      </c>
    </row>
    <row r="21" spans="2:26" ht="24.9" customHeight="1" x14ac:dyDescent="0.15">
      <c r="B21" s="116" t="s">
        <v>4</v>
      </c>
      <c r="C21" s="116"/>
      <c r="D21" s="47">
        <f>SUM(D15:D15,D20:D20)</f>
        <v>2970000</v>
      </c>
      <c r="E21" s="47">
        <f>E15+E20</f>
        <v>2970000</v>
      </c>
      <c r="F21" s="47">
        <f t="shared" ref="F21:M21" si="5">F15+F20</f>
        <v>1096665</v>
      </c>
      <c r="G21" s="47">
        <f>G15+G20</f>
        <v>1096665</v>
      </c>
      <c r="H21" s="47">
        <f t="shared" si="5"/>
        <v>1864354</v>
      </c>
      <c r="I21" s="47">
        <f t="shared" si="5"/>
        <v>1864354</v>
      </c>
      <c r="J21" s="47">
        <f t="shared" si="5"/>
        <v>8981</v>
      </c>
      <c r="K21" s="47">
        <f t="shared" si="5"/>
        <v>8981</v>
      </c>
      <c r="L21" s="47">
        <f t="shared" si="5"/>
        <v>0</v>
      </c>
      <c r="M21" s="47">
        <f t="shared" si="5"/>
        <v>0</v>
      </c>
      <c r="N21" s="6"/>
      <c r="O21" s="1" t="str">
        <f t="shared" si="4"/>
        <v>ＯＫ</v>
      </c>
    </row>
    <row r="22" spans="2:26" ht="29.25" customHeight="1" x14ac:dyDescent="0.15">
      <c r="B22" s="10"/>
      <c r="C22" s="10"/>
      <c r="D22" s="8"/>
      <c r="E22" s="8"/>
      <c r="F22" s="15" t="s">
        <v>7</v>
      </c>
      <c r="G22" s="15" t="s">
        <v>7</v>
      </c>
      <c r="H22" s="15" t="s">
        <v>7</v>
      </c>
      <c r="I22" s="15" t="s">
        <v>7</v>
      </c>
      <c r="J22" s="15" t="s">
        <v>7</v>
      </c>
      <c r="K22" s="15" t="s">
        <v>7</v>
      </c>
      <c r="L22" s="15" t="s">
        <v>7</v>
      </c>
      <c r="M22" s="15" t="s">
        <v>7</v>
      </c>
      <c r="N22" s="8"/>
      <c r="O22" s="11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14" t="s">
        <v>11</v>
      </c>
      <c r="G23" s="114"/>
      <c r="H23" s="114" t="s">
        <v>11</v>
      </c>
      <c r="I23" s="114"/>
      <c r="J23" s="114" t="s">
        <v>11</v>
      </c>
      <c r="K23" s="114"/>
      <c r="L23" s="114" t="s">
        <v>11</v>
      </c>
      <c r="M23" s="114"/>
      <c r="N23" s="8"/>
      <c r="O23" s="11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1" t="s">
        <v>12</v>
      </c>
      <c r="G24" s="21" t="s">
        <v>13</v>
      </c>
      <c r="H24" s="21" t="s">
        <v>12</v>
      </c>
      <c r="I24" s="21" t="s">
        <v>13</v>
      </c>
      <c r="J24" s="21" t="s">
        <v>12</v>
      </c>
      <c r="K24" s="21" t="s">
        <v>13</v>
      </c>
      <c r="L24" s="21" t="s">
        <v>12</v>
      </c>
      <c r="M24" s="21" t="s">
        <v>13</v>
      </c>
      <c r="N24" s="8"/>
      <c r="O24" s="11"/>
      <c r="P24" s="11"/>
      <c r="S24" s="9"/>
      <c r="T24" s="9"/>
      <c r="U24" s="9"/>
      <c r="V24" s="9"/>
      <c r="W24" s="9"/>
      <c r="X24" s="9"/>
      <c r="Y24" s="9"/>
      <c r="Z24" s="9"/>
    </row>
    <row r="26" spans="2:26" ht="20.100000000000001" customHeight="1" x14ac:dyDescent="0.15">
      <c r="K26" s="106">
        <f ca="1">NOW()</f>
        <v>46262.804735185186</v>
      </c>
      <c r="L26" s="106"/>
      <c r="M26" s="106"/>
    </row>
  </sheetData>
  <mergeCells count="21">
    <mergeCell ref="B2:M3"/>
    <mergeCell ref="D6:I6"/>
    <mergeCell ref="D7:I7"/>
    <mergeCell ref="B10:C11"/>
    <mergeCell ref="D10:D11"/>
    <mergeCell ref="F10:F11"/>
    <mergeCell ref="H10:H11"/>
    <mergeCell ref="J10:J11"/>
    <mergeCell ref="L10:L11"/>
    <mergeCell ref="K26:M26"/>
    <mergeCell ref="B12:C12"/>
    <mergeCell ref="B13:C13"/>
    <mergeCell ref="B14:C14"/>
    <mergeCell ref="B15:C15"/>
    <mergeCell ref="B16:B19"/>
    <mergeCell ref="B20:C20"/>
    <mergeCell ref="B21:C21"/>
    <mergeCell ref="F23:G23"/>
    <mergeCell ref="H23:I23"/>
    <mergeCell ref="J23:K23"/>
    <mergeCell ref="L23:M23"/>
  </mergeCells>
  <phoneticPr fontId="2"/>
  <printOptions horizontalCentered="1" verticalCentered="1"/>
  <pageMargins left="0.70866141732283472" right="0.19685039370078741" top="0.59055118110236227" bottom="0.19685039370078741" header="0.78740157480314965" footer="0"/>
  <pageSetup paperSize="9" scale="67" fitToHeight="0" orientation="landscape" cellComments="asDisplayed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M60"/>
  <sheetViews>
    <sheetView showGridLines="0" topLeftCell="A25" zoomScaleNormal="100" workbookViewId="0">
      <selection activeCell="E18" sqref="E18"/>
    </sheetView>
  </sheetViews>
  <sheetFormatPr defaultColWidth="2.875" defaultRowHeight="12" x14ac:dyDescent="0.15"/>
  <cols>
    <col min="1" max="16384" width="2.875" style="75"/>
  </cols>
  <sheetData>
    <row r="1" spans="1:39" ht="12" customHeight="1" x14ac:dyDescent="0.15">
      <c r="T1" s="199">
        <f ca="1">NOW()</f>
        <v>46262.804735185186</v>
      </c>
      <c r="U1" s="200"/>
      <c r="V1" s="200"/>
      <c r="W1" s="200"/>
      <c r="X1" s="200"/>
      <c r="Y1" s="200"/>
      <c r="Z1" s="200"/>
      <c r="AA1" s="200"/>
      <c r="AD1" s="178" t="s">
        <v>30</v>
      </c>
      <c r="AE1" s="179"/>
      <c r="AF1" s="179"/>
      <c r="AG1" s="179"/>
      <c r="AH1" s="179"/>
      <c r="AI1" s="180" t="s">
        <v>31</v>
      </c>
      <c r="AJ1" s="179"/>
      <c r="AK1" s="179"/>
      <c r="AL1" s="179"/>
      <c r="AM1" s="179"/>
    </row>
    <row r="2" spans="1:39" x14ac:dyDescent="0.15">
      <c r="AD2" s="179"/>
      <c r="AE2" s="179"/>
      <c r="AF2" s="179"/>
      <c r="AG2" s="179"/>
      <c r="AH2" s="179"/>
      <c r="AI2" s="179"/>
      <c r="AJ2" s="179"/>
      <c r="AK2" s="179"/>
      <c r="AL2" s="179"/>
      <c r="AM2" s="179"/>
    </row>
    <row r="3" spans="1:39" x14ac:dyDescent="0.15">
      <c r="AD3" s="179"/>
      <c r="AE3" s="179"/>
      <c r="AF3" s="179"/>
      <c r="AG3" s="179"/>
      <c r="AH3" s="179"/>
      <c r="AI3" s="179"/>
      <c r="AJ3" s="179"/>
      <c r="AK3" s="179"/>
      <c r="AL3" s="179"/>
      <c r="AM3" s="179"/>
    </row>
    <row r="4" spans="1:39" x14ac:dyDescent="0.15">
      <c r="AD4" s="179"/>
      <c r="AE4" s="179"/>
      <c r="AF4" s="179"/>
      <c r="AG4" s="179"/>
      <c r="AH4" s="179"/>
      <c r="AI4" s="179"/>
      <c r="AJ4" s="179"/>
      <c r="AK4" s="179"/>
      <c r="AL4" s="179"/>
      <c r="AM4" s="179"/>
    </row>
    <row r="5" spans="1:39" x14ac:dyDescent="0.15">
      <c r="AD5" s="179"/>
      <c r="AE5" s="179"/>
      <c r="AF5" s="179"/>
      <c r="AG5" s="179"/>
      <c r="AH5" s="179"/>
      <c r="AI5" s="179"/>
      <c r="AJ5" s="179"/>
      <c r="AK5" s="179"/>
      <c r="AL5" s="179"/>
      <c r="AM5" s="179"/>
    </row>
    <row r="6" spans="1:39" ht="11.25" customHeight="1" x14ac:dyDescent="0.15">
      <c r="A6" s="201" t="s">
        <v>32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D6" s="179"/>
      <c r="AE6" s="179"/>
      <c r="AF6" s="179"/>
      <c r="AG6" s="179"/>
      <c r="AH6" s="179"/>
      <c r="AI6" s="179"/>
      <c r="AJ6" s="179"/>
      <c r="AK6" s="179"/>
      <c r="AL6" s="179"/>
      <c r="AM6" s="179"/>
    </row>
    <row r="7" spans="1:39" ht="11.25" customHeight="1" x14ac:dyDescent="0.15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D7" s="179"/>
      <c r="AE7" s="179"/>
      <c r="AF7" s="179"/>
      <c r="AG7" s="179"/>
      <c r="AH7" s="179"/>
      <c r="AI7" s="179"/>
      <c r="AJ7" s="179"/>
      <c r="AK7" s="179"/>
      <c r="AL7" s="179"/>
      <c r="AM7" s="179"/>
    </row>
    <row r="8" spans="1:39" x14ac:dyDescent="0.15"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x14ac:dyDescent="0.15">
      <c r="AD9" s="179"/>
      <c r="AE9" s="179"/>
      <c r="AF9" s="179"/>
      <c r="AG9" s="179"/>
      <c r="AH9" s="179"/>
      <c r="AI9" s="179"/>
      <c r="AJ9" s="179"/>
      <c r="AK9" s="179"/>
      <c r="AL9" s="179"/>
      <c r="AM9" s="179"/>
    </row>
    <row r="10" spans="1:39" x14ac:dyDescent="0.15"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</row>
    <row r="11" spans="1:39" x14ac:dyDescent="0.15"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</row>
    <row r="12" spans="1:39" x14ac:dyDescent="0.15">
      <c r="A12" s="203" t="s">
        <v>10</v>
      </c>
      <c r="B12" s="204"/>
      <c r="C12" s="204"/>
      <c r="D12" s="204"/>
      <c r="E12" s="207" t="s">
        <v>33</v>
      </c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8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</row>
    <row r="13" spans="1:39" x14ac:dyDescent="0.15">
      <c r="A13" s="205"/>
      <c r="B13" s="206"/>
      <c r="C13" s="206"/>
      <c r="D13" s="206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10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</row>
    <row r="14" spans="1:39" x14ac:dyDescent="0.15">
      <c r="A14" s="211" t="s">
        <v>28</v>
      </c>
      <c r="B14" s="206"/>
      <c r="C14" s="206"/>
      <c r="D14" s="206"/>
      <c r="E14" s="209" t="s">
        <v>34</v>
      </c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10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</row>
    <row r="15" spans="1:39" x14ac:dyDescent="0.15">
      <c r="A15" s="205"/>
      <c r="B15" s="206"/>
      <c r="C15" s="206"/>
      <c r="D15" s="206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</row>
    <row r="16" spans="1:39" x14ac:dyDescent="0.15">
      <c r="A16" s="211" t="s">
        <v>35</v>
      </c>
      <c r="B16" s="206"/>
      <c r="C16" s="206"/>
      <c r="D16" s="206"/>
      <c r="E16" s="209" t="s">
        <v>77</v>
      </c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10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</row>
    <row r="17" spans="1:39" x14ac:dyDescent="0.15">
      <c r="A17" s="212"/>
      <c r="B17" s="213"/>
      <c r="C17" s="213"/>
      <c r="D17" s="213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5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</row>
    <row r="18" spans="1:39" x14ac:dyDescent="0.15"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</row>
    <row r="19" spans="1:39" x14ac:dyDescent="0.15"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</row>
    <row r="20" spans="1:39" x14ac:dyDescent="0.15"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</row>
    <row r="21" spans="1:39" x14ac:dyDescent="0.1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8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</row>
    <row r="22" spans="1:39" x14ac:dyDescent="0.15">
      <c r="A22" s="79"/>
      <c r="B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80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</row>
    <row r="23" spans="1:39" x14ac:dyDescent="0.15">
      <c r="A23" s="79"/>
      <c r="B23" s="79"/>
      <c r="C23" s="216" t="s">
        <v>36</v>
      </c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8"/>
      <c r="Z23" s="80"/>
      <c r="AA23" s="80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</row>
    <row r="24" spans="1:39" x14ac:dyDescent="0.15">
      <c r="A24" s="79"/>
      <c r="B24" s="79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1"/>
      <c r="Z24" s="80"/>
      <c r="AA24" s="80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</row>
    <row r="25" spans="1:39" x14ac:dyDescent="0.15">
      <c r="A25" s="79"/>
      <c r="B25" s="79"/>
      <c r="C25" s="219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1"/>
      <c r="Z25" s="80"/>
      <c r="AA25" s="80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</row>
    <row r="26" spans="1:39" x14ac:dyDescent="0.15">
      <c r="A26" s="79"/>
      <c r="B26" s="79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1"/>
      <c r="Z26" s="80"/>
      <c r="AA26" s="80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</row>
    <row r="27" spans="1:39" x14ac:dyDescent="0.15">
      <c r="A27" s="79"/>
      <c r="B27" s="79"/>
      <c r="C27" s="222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4"/>
      <c r="Z27" s="80"/>
      <c r="AA27" s="80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</row>
    <row r="28" spans="1:39" x14ac:dyDescent="0.15">
      <c r="A28" s="79"/>
      <c r="B28" s="79"/>
      <c r="Z28" s="80"/>
      <c r="AA28" s="80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</row>
    <row r="29" spans="1:39" x14ac:dyDescent="0.15">
      <c r="A29" s="79"/>
      <c r="B29" s="79"/>
      <c r="C29" s="225" t="s">
        <v>37</v>
      </c>
      <c r="D29" s="226"/>
      <c r="E29" s="226"/>
      <c r="F29" s="226"/>
      <c r="G29" s="226"/>
      <c r="H29" s="227"/>
      <c r="I29" s="139" t="s">
        <v>38</v>
      </c>
      <c r="J29" s="139"/>
      <c r="K29" s="228">
        <v>4000</v>
      </c>
      <c r="L29" s="229"/>
      <c r="M29" s="229"/>
      <c r="N29" s="229"/>
      <c r="O29" s="229"/>
      <c r="P29" s="230"/>
      <c r="Q29" s="163" t="s">
        <v>39</v>
      </c>
      <c r="R29" s="139"/>
      <c r="S29" s="192">
        <f>C30*K29</f>
        <v>0</v>
      </c>
      <c r="T29" s="193"/>
      <c r="U29" s="193"/>
      <c r="V29" s="193"/>
      <c r="W29" s="193"/>
      <c r="X29" s="194"/>
      <c r="Y29" s="170" t="s">
        <v>40</v>
      </c>
      <c r="Z29" s="80"/>
      <c r="AA29" s="80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</row>
    <row r="30" spans="1:39" ht="13.2" x14ac:dyDescent="0.15">
      <c r="A30" s="79"/>
      <c r="B30" s="79"/>
      <c r="C30" s="172"/>
      <c r="D30" s="173"/>
      <c r="E30" s="173"/>
      <c r="F30" s="173"/>
      <c r="G30" s="173"/>
      <c r="H30" s="81" t="s">
        <v>41</v>
      </c>
      <c r="I30" s="139"/>
      <c r="J30" s="139"/>
      <c r="K30" s="231"/>
      <c r="L30" s="232"/>
      <c r="M30" s="232"/>
      <c r="N30" s="232"/>
      <c r="O30" s="232"/>
      <c r="P30" s="233"/>
      <c r="Q30" s="139"/>
      <c r="R30" s="139"/>
      <c r="S30" s="195"/>
      <c r="T30" s="196"/>
      <c r="U30" s="196"/>
      <c r="V30" s="196"/>
      <c r="W30" s="196"/>
      <c r="X30" s="197"/>
      <c r="Y30" s="171"/>
      <c r="Z30" s="80"/>
      <c r="AA30" s="80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</row>
    <row r="31" spans="1:39" ht="12" customHeight="1" x14ac:dyDescent="0.15">
      <c r="A31" s="79"/>
      <c r="B31" s="79"/>
      <c r="C31" s="82"/>
      <c r="D31" s="82"/>
      <c r="E31" s="82"/>
      <c r="F31" s="82"/>
      <c r="G31" s="82"/>
      <c r="H31" s="83"/>
      <c r="I31" s="84"/>
      <c r="J31" s="84"/>
      <c r="K31" s="85"/>
      <c r="L31" s="85"/>
      <c r="M31" s="85"/>
      <c r="N31" s="85"/>
      <c r="O31" s="85"/>
      <c r="P31" s="85"/>
      <c r="Q31" s="84"/>
      <c r="R31" s="84"/>
      <c r="S31" s="86"/>
      <c r="T31" s="86"/>
      <c r="U31" s="86"/>
      <c r="V31" s="86"/>
      <c r="W31" s="86"/>
      <c r="X31" s="86"/>
      <c r="Y31" s="87"/>
      <c r="Z31" s="80"/>
      <c r="AA31" s="80"/>
      <c r="AD31" s="178" t="s">
        <v>30</v>
      </c>
      <c r="AE31" s="179"/>
      <c r="AF31" s="179"/>
      <c r="AG31" s="179"/>
      <c r="AH31" s="179"/>
      <c r="AI31" s="180" t="s">
        <v>31</v>
      </c>
      <c r="AJ31" s="179"/>
      <c r="AK31" s="179"/>
      <c r="AL31" s="179"/>
      <c r="AM31" s="179"/>
    </row>
    <row r="32" spans="1:39" ht="13.5" customHeight="1" x14ac:dyDescent="0.15">
      <c r="A32" s="79"/>
      <c r="B32" s="79"/>
      <c r="C32" s="181"/>
      <c r="D32" s="182"/>
      <c r="E32" s="182"/>
      <c r="F32" s="181"/>
      <c r="G32" s="182"/>
      <c r="H32" s="182"/>
      <c r="I32" s="183" t="s">
        <v>42</v>
      </c>
      <c r="J32" s="184"/>
      <c r="K32" s="184"/>
      <c r="L32" s="184"/>
      <c r="M32" s="184"/>
      <c r="N32" s="185"/>
      <c r="O32" s="186" t="s">
        <v>43</v>
      </c>
      <c r="P32" s="187"/>
      <c r="Q32" s="188" t="str">
        <f>IF(C32="○","入所",(IF(F32="○","通所",(IF(I32="○","防災対策事業","未入力です。")))))</f>
        <v>防災対策事業</v>
      </c>
      <c r="R32" s="189"/>
      <c r="S32" s="189"/>
      <c r="T32" s="189"/>
      <c r="U32" s="189"/>
      <c r="V32" s="189"/>
      <c r="W32" s="189"/>
      <c r="X32" s="189"/>
      <c r="Y32" s="189"/>
      <c r="Z32" s="80"/>
      <c r="AA32" s="80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</row>
    <row r="33" spans="1:39" ht="13.5" customHeight="1" x14ac:dyDescent="0.15">
      <c r="A33" s="79"/>
      <c r="B33" s="79"/>
      <c r="C33" s="191" t="s">
        <v>44</v>
      </c>
      <c r="D33" s="191"/>
      <c r="E33" s="191"/>
      <c r="F33" s="191" t="s">
        <v>45</v>
      </c>
      <c r="G33" s="191"/>
      <c r="H33" s="191"/>
      <c r="I33" s="191" t="s">
        <v>46</v>
      </c>
      <c r="J33" s="191"/>
      <c r="K33" s="191"/>
      <c r="L33" s="191"/>
      <c r="M33" s="191"/>
      <c r="N33" s="191"/>
      <c r="O33" s="187"/>
      <c r="P33" s="187"/>
      <c r="Q33" s="190"/>
      <c r="R33" s="190"/>
      <c r="S33" s="190"/>
      <c r="T33" s="190"/>
      <c r="U33" s="190"/>
      <c r="V33" s="190"/>
      <c r="W33" s="190"/>
      <c r="X33" s="190"/>
      <c r="Y33" s="190"/>
      <c r="Z33" s="80"/>
      <c r="AA33" s="80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</row>
    <row r="34" spans="1:39" x14ac:dyDescent="0.15">
      <c r="A34" s="79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80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</row>
    <row r="35" spans="1:39" x14ac:dyDescent="0.15">
      <c r="A35" s="79"/>
      <c r="AA35" s="80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</row>
    <row r="36" spans="1:39" x14ac:dyDescent="0.15">
      <c r="A36" s="79"/>
      <c r="B36" s="75" t="s">
        <v>40</v>
      </c>
      <c r="K36" s="91" t="s">
        <v>47</v>
      </c>
      <c r="U36" s="75" t="str">
        <f>Q32</f>
        <v>防災対策事業</v>
      </c>
      <c r="AA36" s="80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</row>
    <row r="37" spans="1:39" x14ac:dyDescent="0.15">
      <c r="A37" s="79"/>
      <c r="B37" s="192">
        <f>S29</f>
        <v>0</v>
      </c>
      <c r="C37" s="193"/>
      <c r="D37" s="193"/>
      <c r="E37" s="193"/>
      <c r="F37" s="194"/>
      <c r="G37" s="198" t="str">
        <f>IF(K37=0,"＜",IF(B37&lt;K37,"＜","申請不可"))</f>
        <v>＜</v>
      </c>
      <c r="H37" s="154"/>
      <c r="I37" s="154"/>
      <c r="J37" s="154"/>
      <c r="K37" s="155">
        <f>L60</f>
        <v>5280241</v>
      </c>
      <c r="L37" s="156"/>
      <c r="M37" s="156"/>
      <c r="N37" s="156"/>
      <c r="O37" s="156"/>
      <c r="P37" s="157"/>
      <c r="Q37" s="154" t="str">
        <f>IF(K37=0,"＞",IF(K37&gt;U37,"＞","申請不可"))</f>
        <v>＞</v>
      </c>
      <c r="R37" s="154"/>
      <c r="S37" s="154"/>
      <c r="T37" s="154"/>
      <c r="U37" s="155">
        <f>IF(U36="入所",10000000,IF(U36="通所",5000000,IF(U36="防災対策事業",5000000)))</f>
        <v>5000000</v>
      </c>
      <c r="V37" s="156"/>
      <c r="W37" s="156"/>
      <c r="X37" s="156"/>
      <c r="Y37" s="157"/>
      <c r="AA37" s="80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</row>
    <row r="38" spans="1:39" x14ac:dyDescent="0.15">
      <c r="A38" s="79"/>
      <c r="B38" s="195"/>
      <c r="C38" s="196"/>
      <c r="D38" s="196"/>
      <c r="E38" s="196"/>
      <c r="F38" s="197"/>
      <c r="G38" s="198"/>
      <c r="H38" s="154"/>
      <c r="I38" s="154"/>
      <c r="J38" s="154"/>
      <c r="K38" s="158"/>
      <c r="L38" s="159"/>
      <c r="M38" s="159"/>
      <c r="N38" s="159"/>
      <c r="O38" s="159"/>
      <c r="P38" s="160"/>
      <c r="Q38" s="154"/>
      <c r="R38" s="154"/>
      <c r="S38" s="154"/>
      <c r="T38" s="154"/>
      <c r="U38" s="158"/>
      <c r="V38" s="159"/>
      <c r="W38" s="159"/>
      <c r="X38" s="159"/>
      <c r="Y38" s="160"/>
      <c r="AA38" s="80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</row>
    <row r="39" spans="1:39" x14ac:dyDescent="0.15">
      <c r="A39" s="79"/>
      <c r="B39" s="92"/>
      <c r="C39" s="92"/>
      <c r="D39" s="92"/>
      <c r="E39" s="92"/>
      <c r="F39" s="92"/>
      <c r="G39" s="83"/>
      <c r="H39" s="83"/>
      <c r="I39" s="83"/>
      <c r="J39" s="83"/>
      <c r="K39" s="92"/>
      <c r="L39" s="92"/>
      <c r="M39" s="92"/>
      <c r="N39" s="92"/>
      <c r="O39" s="92"/>
      <c r="P39" s="92"/>
      <c r="Q39" s="83"/>
      <c r="R39" s="83"/>
      <c r="S39" s="83"/>
      <c r="T39" s="83"/>
      <c r="U39" s="92"/>
      <c r="V39" s="92"/>
      <c r="W39" s="92"/>
      <c r="X39" s="92"/>
      <c r="Y39" s="92"/>
      <c r="AA39" s="80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</row>
    <row r="40" spans="1:39" x14ac:dyDescent="0.15">
      <c r="A40" s="174" t="s">
        <v>48</v>
      </c>
      <c r="B40" s="175"/>
      <c r="C40" s="175"/>
      <c r="D40" s="175"/>
      <c r="E40" s="175"/>
      <c r="F40" s="175"/>
      <c r="G40" s="175"/>
      <c r="H40" s="175"/>
      <c r="I40" s="93"/>
      <c r="J40" s="93"/>
      <c r="K40" s="94"/>
      <c r="L40" s="94"/>
      <c r="M40" s="94"/>
      <c r="N40" s="94"/>
      <c r="O40" s="94"/>
      <c r="P40" s="94"/>
      <c r="Q40" s="93"/>
      <c r="R40" s="93"/>
      <c r="S40" s="93"/>
      <c r="T40" s="93"/>
      <c r="U40" s="94"/>
      <c r="V40" s="94"/>
      <c r="W40" s="94"/>
      <c r="X40" s="94"/>
      <c r="Y40" s="94"/>
      <c r="Z40" s="95"/>
      <c r="AA40" s="96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</row>
    <row r="41" spans="1:39" x14ac:dyDescent="0.15">
      <c r="A41" s="176"/>
      <c r="B41" s="177"/>
      <c r="C41" s="177"/>
      <c r="D41" s="177"/>
      <c r="E41" s="177"/>
      <c r="F41" s="177"/>
      <c r="G41" s="177"/>
      <c r="H41" s="177"/>
      <c r="I41" s="83"/>
      <c r="J41" s="83"/>
      <c r="K41" s="92"/>
      <c r="L41" s="92"/>
      <c r="M41" s="92"/>
      <c r="N41" s="92"/>
      <c r="O41" s="92"/>
      <c r="P41" s="92"/>
      <c r="Q41" s="83"/>
      <c r="R41" s="83"/>
      <c r="S41" s="83"/>
      <c r="T41" s="83"/>
      <c r="U41" s="92"/>
      <c r="V41" s="92"/>
      <c r="W41" s="92"/>
      <c r="X41" s="92"/>
      <c r="Y41" s="92"/>
      <c r="AA41" s="80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</row>
    <row r="42" spans="1:39" ht="12.6" thickBot="1" x14ac:dyDescent="0.2">
      <c r="A42" s="79"/>
      <c r="J42" s="163" t="s">
        <v>8</v>
      </c>
      <c r="K42" s="139"/>
      <c r="L42" s="139"/>
      <c r="M42" s="139"/>
      <c r="N42" s="139"/>
      <c r="S42" s="163" t="s">
        <v>49</v>
      </c>
      <c r="T42" s="139"/>
      <c r="U42" s="139"/>
      <c r="V42" s="139"/>
      <c r="W42" s="139"/>
      <c r="AA42" s="80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</row>
    <row r="43" spans="1:39" x14ac:dyDescent="0.15">
      <c r="A43" s="79"/>
      <c r="C43" s="151" t="s">
        <v>50</v>
      </c>
      <c r="D43" s="152"/>
      <c r="E43" s="152"/>
      <c r="F43" s="152"/>
      <c r="G43" s="152"/>
      <c r="H43" s="152"/>
      <c r="J43" s="153">
        <f>V60</f>
        <v>5280241</v>
      </c>
      <c r="K43" s="153"/>
      <c r="L43" s="153"/>
      <c r="M43" s="153"/>
      <c r="N43" s="153"/>
      <c r="O43" s="139" t="s">
        <v>38</v>
      </c>
      <c r="P43" s="150">
        <v>0.75</v>
      </c>
      <c r="Q43" s="150"/>
      <c r="R43" s="139" t="s">
        <v>51</v>
      </c>
      <c r="S43" s="164">
        <f>ROUNDDOWN(J43*P43,-3)</f>
        <v>3960000</v>
      </c>
      <c r="T43" s="165"/>
      <c r="U43" s="165"/>
      <c r="V43" s="165"/>
      <c r="W43" s="165"/>
      <c r="X43" s="165"/>
      <c r="Y43" s="166"/>
      <c r="AA43" s="80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</row>
    <row r="44" spans="1:39" ht="12.6" thickBot="1" x14ac:dyDescent="0.2">
      <c r="A44" s="79"/>
      <c r="C44" s="152"/>
      <c r="D44" s="152"/>
      <c r="E44" s="152"/>
      <c r="F44" s="152"/>
      <c r="G44" s="152"/>
      <c r="H44" s="152"/>
      <c r="J44" s="153"/>
      <c r="K44" s="153"/>
      <c r="L44" s="153"/>
      <c r="M44" s="153"/>
      <c r="N44" s="153"/>
      <c r="O44" s="139"/>
      <c r="P44" s="150"/>
      <c r="Q44" s="150"/>
      <c r="R44" s="139"/>
      <c r="S44" s="167"/>
      <c r="T44" s="168"/>
      <c r="U44" s="168"/>
      <c r="V44" s="168"/>
      <c r="W44" s="168"/>
      <c r="X44" s="168"/>
      <c r="Y44" s="169"/>
      <c r="AA44" s="80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</row>
    <row r="45" spans="1:39" x14ac:dyDescent="0.15">
      <c r="A45" s="79"/>
      <c r="C45" s="137" t="s">
        <v>52</v>
      </c>
      <c r="D45" s="137"/>
      <c r="E45" s="137"/>
      <c r="F45" s="137"/>
      <c r="G45" s="137"/>
      <c r="H45" s="137"/>
      <c r="I45" s="137"/>
      <c r="J45" s="149">
        <f>S43</f>
        <v>3960000</v>
      </c>
      <c r="K45" s="149"/>
      <c r="L45" s="149"/>
      <c r="M45" s="149"/>
      <c r="N45" s="149"/>
      <c r="O45" s="139" t="s">
        <v>53</v>
      </c>
      <c r="P45" s="150">
        <v>0.66666666666666696</v>
      </c>
      <c r="Q45" s="150"/>
      <c r="R45" s="139" t="s">
        <v>54</v>
      </c>
      <c r="S45" s="161">
        <f>ROUNDDOWN(J45*P45,-3)</f>
        <v>2640000</v>
      </c>
      <c r="T45" s="161"/>
      <c r="U45" s="161"/>
      <c r="V45" s="161"/>
      <c r="W45" s="161"/>
      <c r="X45" s="161"/>
      <c r="Y45" s="161"/>
      <c r="AA45" s="80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</row>
    <row r="46" spans="1:39" x14ac:dyDescent="0.15">
      <c r="A46" s="79"/>
      <c r="C46" s="137"/>
      <c r="D46" s="137"/>
      <c r="E46" s="137"/>
      <c r="F46" s="137"/>
      <c r="G46" s="137"/>
      <c r="H46" s="137"/>
      <c r="I46" s="137"/>
      <c r="J46" s="149"/>
      <c r="K46" s="149"/>
      <c r="L46" s="149"/>
      <c r="M46" s="149"/>
      <c r="N46" s="149"/>
      <c r="O46" s="139"/>
      <c r="P46" s="150"/>
      <c r="Q46" s="150"/>
      <c r="R46" s="139"/>
      <c r="S46" s="162"/>
      <c r="T46" s="162"/>
      <c r="U46" s="162"/>
      <c r="V46" s="162"/>
      <c r="W46" s="162"/>
      <c r="X46" s="162"/>
      <c r="Y46" s="162"/>
      <c r="AA46" s="80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</row>
    <row r="47" spans="1:39" x14ac:dyDescent="0.15">
      <c r="A47" s="79"/>
      <c r="C47" s="137" t="s">
        <v>55</v>
      </c>
      <c r="D47" s="137"/>
      <c r="E47" s="137"/>
      <c r="F47" s="137"/>
      <c r="G47" s="137"/>
      <c r="H47" s="137"/>
      <c r="I47" s="137"/>
      <c r="J47" s="138"/>
      <c r="K47" s="138"/>
      <c r="L47" s="138"/>
      <c r="M47" s="138"/>
      <c r="N47" s="138"/>
      <c r="O47" s="139"/>
      <c r="P47" s="140"/>
      <c r="Q47" s="140"/>
      <c r="R47" s="139" t="s">
        <v>54</v>
      </c>
      <c r="S47" s="141">
        <f>ROUNDDOWN(S43-S45,-3)</f>
        <v>1320000</v>
      </c>
      <c r="T47" s="141"/>
      <c r="U47" s="141"/>
      <c r="V47" s="141"/>
      <c r="W47" s="141"/>
      <c r="X47" s="141"/>
      <c r="Y47" s="141"/>
      <c r="AA47" s="80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</row>
    <row r="48" spans="1:39" x14ac:dyDescent="0.15">
      <c r="A48" s="79"/>
      <c r="C48" s="137"/>
      <c r="D48" s="137"/>
      <c r="E48" s="137"/>
      <c r="F48" s="137"/>
      <c r="G48" s="137"/>
      <c r="H48" s="137"/>
      <c r="I48" s="137"/>
      <c r="J48" s="138"/>
      <c r="K48" s="138"/>
      <c r="L48" s="138"/>
      <c r="M48" s="138"/>
      <c r="N48" s="138"/>
      <c r="O48" s="139"/>
      <c r="P48" s="140"/>
      <c r="Q48" s="140"/>
      <c r="R48" s="139"/>
      <c r="S48" s="141"/>
      <c r="T48" s="141"/>
      <c r="U48" s="141"/>
      <c r="V48" s="141"/>
      <c r="W48" s="141"/>
      <c r="X48" s="141"/>
      <c r="Y48" s="141"/>
      <c r="AA48" s="80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</row>
    <row r="49" spans="1:39" x14ac:dyDescent="0.15">
      <c r="A49" s="88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90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</row>
    <row r="50" spans="1:39" x14ac:dyDescent="0.15"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</row>
    <row r="51" spans="1:39" x14ac:dyDescent="0.15"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</row>
    <row r="52" spans="1:39" x14ac:dyDescent="0.15">
      <c r="B52" s="97" t="s">
        <v>56</v>
      </c>
      <c r="W52" s="97" t="s">
        <v>57</v>
      </c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</row>
    <row r="53" spans="1:39" x14ac:dyDescent="0.15"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</row>
    <row r="54" spans="1:39" x14ac:dyDescent="0.15">
      <c r="C54" s="97" t="s">
        <v>58</v>
      </c>
      <c r="D54" s="128" t="s">
        <v>59</v>
      </c>
      <c r="E54" s="128"/>
      <c r="F54" s="128"/>
      <c r="G54" s="128"/>
      <c r="H54" s="128"/>
      <c r="I54" s="128"/>
      <c r="J54" s="128"/>
      <c r="K54" s="128"/>
      <c r="L54" s="129">
        <v>5280241</v>
      </c>
      <c r="M54" s="129"/>
      <c r="N54" s="129"/>
      <c r="O54" s="129"/>
      <c r="P54" s="97" t="s">
        <v>60</v>
      </c>
      <c r="Q54" s="97" t="s">
        <v>60</v>
      </c>
      <c r="R54" s="97" t="s">
        <v>60</v>
      </c>
      <c r="S54" s="97" t="s">
        <v>60</v>
      </c>
      <c r="T54" s="97" t="s">
        <v>60</v>
      </c>
      <c r="U54" s="97" t="s">
        <v>60</v>
      </c>
      <c r="V54" s="142">
        <f>L54</f>
        <v>5280241</v>
      </c>
      <c r="W54" s="143"/>
      <c r="X54" s="143"/>
      <c r="Y54" s="144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</row>
    <row r="55" spans="1:39" x14ac:dyDescent="0.15">
      <c r="D55" s="98"/>
      <c r="E55" s="128"/>
      <c r="F55" s="128"/>
      <c r="G55" s="128"/>
      <c r="H55" s="128"/>
      <c r="I55" s="128"/>
      <c r="J55" s="128"/>
      <c r="K55" s="128"/>
      <c r="L55" s="148"/>
      <c r="M55" s="148"/>
      <c r="N55" s="148"/>
      <c r="O55" s="148"/>
      <c r="P55" s="97"/>
      <c r="Q55" s="97"/>
      <c r="R55" s="97"/>
      <c r="S55" s="97"/>
      <c r="T55" s="97"/>
      <c r="U55" s="97"/>
      <c r="V55" s="145"/>
      <c r="W55" s="146"/>
      <c r="X55" s="146"/>
      <c r="Y55" s="147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</row>
    <row r="56" spans="1:39" x14ac:dyDescent="0.15">
      <c r="C56" s="97" t="s">
        <v>61</v>
      </c>
      <c r="D56" s="128" t="s">
        <v>62</v>
      </c>
      <c r="E56" s="128"/>
      <c r="F56" s="128"/>
      <c r="G56" s="128"/>
      <c r="H56" s="128"/>
      <c r="I56" s="128"/>
      <c r="J56" s="128"/>
      <c r="K56" s="128"/>
      <c r="L56" s="129">
        <v>0</v>
      </c>
      <c r="M56" s="129"/>
      <c r="N56" s="129"/>
      <c r="O56" s="129"/>
      <c r="V56" s="134"/>
      <c r="W56" s="135"/>
      <c r="X56" s="135"/>
      <c r="Y56" s="136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</row>
    <row r="57" spans="1:39" x14ac:dyDescent="0.15">
      <c r="C57" s="97" t="s">
        <v>61</v>
      </c>
      <c r="D57" s="128" t="s">
        <v>63</v>
      </c>
      <c r="E57" s="128"/>
      <c r="F57" s="128"/>
      <c r="G57" s="128"/>
      <c r="H57" s="128"/>
      <c r="I57" s="128"/>
      <c r="J57" s="128"/>
      <c r="K57" s="128"/>
      <c r="L57" s="129">
        <v>0</v>
      </c>
      <c r="M57" s="129"/>
      <c r="N57" s="129"/>
      <c r="O57" s="129"/>
      <c r="P57" s="99"/>
      <c r="Q57" s="100"/>
      <c r="R57" s="130" t="s">
        <v>64</v>
      </c>
      <c r="S57" s="130"/>
      <c r="T57" s="130"/>
      <c r="U57" s="131"/>
      <c r="V57" s="132">
        <f>MIN(L57:O58)</f>
        <v>0</v>
      </c>
      <c r="W57" s="132"/>
      <c r="X57" s="132"/>
      <c r="Y57" s="132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</row>
    <row r="58" spans="1:39" x14ac:dyDescent="0.15">
      <c r="D58" s="128" t="s">
        <v>65</v>
      </c>
      <c r="E58" s="128"/>
      <c r="F58" s="128"/>
      <c r="G58" s="128"/>
      <c r="H58" s="128"/>
      <c r="I58" s="128"/>
      <c r="J58" s="128"/>
      <c r="K58" s="128"/>
      <c r="L58" s="133">
        <f>ROUNDDOWN(L54*0.026,0)</f>
        <v>137286</v>
      </c>
      <c r="M58" s="133"/>
      <c r="N58" s="133"/>
      <c r="O58" s="133"/>
      <c r="P58" s="101"/>
      <c r="R58" s="130"/>
      <c r="S58" s="130"/>
      <c r="T58" s="130"/>
      <c r="U58" s="131"/>
      <c r="V58" s="132"/>
      <c r="W58" s="132"/>
      <c r="X58" s="132"/>
      <c r="Y58" s="132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</row>
    <row r="59" spans="1:39" ht="12.6" thickBot="1" x14ac:dyDescent="0.2">
      <c r="N59" s="121"/>
      <c r="O59" s="121"/>
      <c r="P59" s="121"/>
      <c r="Q59" s="121"/>
      <c r="R59" s="121"/>
      <c r="V59" s="97"/>
      <c r="W59" s="97" t="s">
        <v>66</v>
      </c>
      <c r="X59" s="102" t="s">
        <v>15</v>
      </c>
      <c r="Y59" s="103"/>
      <c r="Z59" s="103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</row>
    <row r="60" spans="1:39" ht="21.75" customHeight="1" thickBot="1" x14ac:dyDescent="0.2">
      <c r="E60" s="122" t="s">
        <v>67</v>
      </c>
      <c r="F60" s="123"/>
      <c r="G60" s="123"/>
      <c r="H60" s="123"/>
      <c r="I60" s="123"/>
      <c r="J60" s="123"/>
      <c r="K60" s="124"/>
      <c r="L60" s="125">
        <f>SUM(L54,L56,L57)</f>
        <v>5280241</v>
      </c>
      <c r="M60" s="126"/>
      <c r="N60" s="126"/>
      <c r="O60" s="127"/>
      <c r="P60" s="104"/>
      <c r="Q60" s="122" t="s">
        <v>8</v>
      </c>
      <c r="R60" s="123"/>
      <c r="S60" s="123"/>
      <c r="T60" s="123"/>
      <c r="U60" s="124"/>
      <c r="V60" s="125">
        <f>SUM(V54:Y58)</f>
        <v>5280241</v>
      </c>
      <c r="W60" s="126"/>
      <c r="X60" s="126"/>
      <c r="Y60" s="127"/>
      <c r="Z60" s="103"/>
      <c r="AA60" s="103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</row>
  </sheetData>
  <mergeCells count="73"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0:G30"/>
    <mergeCell ref="A40:H41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7:F38"/>
    <mergeCell ref="G37:J38"/>
    <mergeCell ref="K37:P38"/>
    <mergeCell ref="Q37:T38"/>
    <mergeCell ref="U37:Y38"/>
    <mergeCell ref="S45:Y46"/>
    <mergeCell ref="J42:N42"/>
    <mergeCell ref="S42:W42"/>
    <mergeCell ref="S43:Y44"/>
    <mergeCell ref="C43:H44"/>
    <mergeCell ref="J43:N44"/>
    <mergeCell ref="O43:O44"/>
    <mergeCell ref="P43:Q44"/>
    <mergeCell ref="R43:R44"/>
    <mergeCell ref="C45:I46"/>
    <mergeCell ref="J45:N46"/>
    <mergeCell ref="O45:O46"/>
    <mergeCell ref="P45:Q46"/>
    <mergeCell ref="R45:R46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 xr:uid="{00000000-0002-0000-02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M60"/>
  <sheetViews>
    <sheetView showGridLines="0" topLeftCell="A33" zoomScaleNormal="100" workbookViewId="0">
      <selection activeCell="E18" sqref="E18"/>
    </sheetView>
  </sheetViews>
  <sheetFormatPr defaultColWidth="2.875" defaultRowHeight="12" x14ac:dyDescent="0.15"/>
  <cols>
    <col min="1" max="16384" width="2.875" style="75"/>
  </cols>
  <sheetData>
    <row r="1" spans="1:39" ht="12" customHeight="1" x14ac:dyDescent="0.15">
      <c r="T1" s="199">
        <f ca="1">NOW()</f>
        <v>46262.804735185186</v>
      </c>
      <c r="U1" s="200"/>
      <c r="V1" s="200"/>
      <c r="W1" s="200"/>
      <c r="X1" s="200"/>
      <c r="Y1" s="200"/>
      <c r="Z1" s="200"/>
      <c r="AA1" s="200"/>
      <c r="AD1" s="178" t="s">
        <v>30</v>
      </c>
      <c r="AE1" s="179"/>
      <c r="AF1" s="179"/>
      <c r="AG1" s="179"/>
      <c r="AH1" s="179"/>
      <c r="AI1" s="180" t="s">
        <v>31</v>
      </c>
      <c r="AJ1" s="179"/>
      <c r="AK1" s="179"/>
      <c r="AL1" s="179"/>
      <c r="AM1" s="179"/>
    </row>
    <row r="2" spans="1:39" x14ac:dyDescent="0.15">
      <c r="AD2" s="179"/>
      <c r="AE2" s="179"/>
      <c r="AF2" s="179"/>
      <c r="AG2" s="179"/>
      <c r="AH2" s="179"/>
      <c r="AI2" s="179"/>
      <c r="AJ2" s="179"/>
      <c r="AK2" s="179"/>
      <c r="AL2" s="179"/>
      <c r="AM2" s="179"/>
    </row>
    <row r="3" spans="1:39" x14ac:dyDescent="0.15">
      <c r="AD3" s="179"/>
      <c r="AE3" s="179"/>
      <c r="AF3" s="179"/>
      <c r="AG3" s="179"/>
      <c r="AH3" s="179"/>
      <c r="AI3" s="179"/>
      <c r="AJ3" s="179"/>
      <c r="AK3" s="179"/>
      <c r="AL3" s="179"/>
      <c r="AM3" s="179"/>
    </row>
    <row r="4" spans="1:39" x14ac:dyDescent="0.15">
      <c r="AD4" s="179"/>
      <c r="AE4" s="179"/>
      <c r="AF4" s="179"/>
      <c r="AG4" s="179"/>
      <c r="AH4" s="179"/>
      <c r="AI4" s="179"/>
      <c r="AJ4" s="179"/>
      <c r="AK4" s="179"/>
      <c r="AL4" s="179"/>
      <c r="AM4" s="179"/>
    </row>
    <row r="5" spans="1:39" x14ac:dyDescent="0.15">
      <c r="AD5" s="179"/>
      <c r="AE5" s="179"/>
      <c r="AF5" s="179"/>
      <c r="AG5" s="179"/>
      <c r="AH5" s="179"/>
      <c r="AI5" s="179"/>
      <c r="AJ5" s="179"/>
      <c r="AK5" s="179"/>
      <c r="AL5" s="179"/>
      <c r="AM5" s="179"/>
    </row>
    <row r="6" spans="1:39" ht="11.25" customHeight="1" x14ac:dyDescent="0.15">
      <c r="A6" s="201" t="s">
        <v>32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D6" s="179"/>
      <c r="AE6" s="179"/>
      <c r="AF6" s="179"/>
      <c r="AG6" s="179"/>
      <c r="AH6" s="179"/>
      <c r="AI6" s="179"/>
      <c r="AJ6" s="179"/>
      <c r="AK6" s="179"/>
      <c r="AL6" s="179"/>
      <c r="AM6" s="179"/>
    </row>
    <row r="7" spans="1:39" ht="11.25" customHeight="1" x14ac:dyDescent="0.15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D7" s="179"/>
      <c r="AE7" s="179"/>
      <c r="AF7" s="179"/>
      <c r="AG7" s="179"/>
      <c r="AH7" s="179"/>
      <c r="AI7" s="179"/>
      <c r="AJ7" s="179"/>
      <c r="AK7" s="179"/>
      <c r="AL7" s="179"/>
      <c r="AM7" s="179"/>
    </row>
    <row r="8" spans="1:39" x14ac:dyDescent="0.15"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x14ac:dyDescent="0.15">
      <c r="AD9" s="179"/>
      <c r="AE9" s="179"/>
      <c r="AF9" s="179"/>
      <c r="AG9" s="179"/>
      <c r="AH9" s="179"/>
      <c r="AI9" s="179"/>
      <c r="AJ9" s="179"/>
      <c r="AK9" s="179"/>
      <c r="AL9" s="179"/>
      <c r="AM9" s="179"/>
    </row>
    <row r="10" spans="1:39" x14ac:dyDescent="0.15"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</row>
    <row r="11" spans="1:39" x14ac:dyDescent="0.15"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</row>
    <row r="12" spans="1:39" x14ac:dyDescent="0.15">
      <c r="A12" s="203" t="s">
        <v>10</v>
      </c>
      <c r="B12" s="204"/>
      <c r="C12" s="204"/>
      <c r="D12" s="204"/>
      <c r="E12" s="207" t="s">
        <v>33</v>
      </c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8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</row>
    <row r="13" spans="1:39" x14ac:dyDescent="0.15">
      <c r="A13" s="205"/>
      <c r="B13" s="206"/>
      <c r="C13" s="206"/>
      <c r="D13" s="206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10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</row>
    <row r="14" spans="1:39" x14ac:dyDescent="0.15">
      <c r="A14" s="211" t="s">
        <v>28</v>
      </c>
      <c r="B14" s="206"/>
      <c r="C14" s="206"/>
      <c r="D14" s="206"/>
      <c r="E14" s="209" t="s">
        <v>34</v>
      </c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10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</row>
    <row r="15" spans="1:39" x14ac:dyDescent="0.15">
      <c r="A15" s="205"/>
      <c r="B15" s="206"/>
      <c r="C15" s="206"/>
      <c r="D15" s="206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</row>
    <row r="16" spans="1:39" x14ac:dyDescent="0.15">
      <c r="A16" s="211" t="s">
        <v>35</v>
      </c>
      <c r="B16" s="206"/>
      <c r="C16" s="206"/>
      <c r="D16" s="206"/>
      <c r="E16" s="209" t="s">
        <v>78</v>
      </c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10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</row>
    <row r="17" spans="1:39" x14ac:dyDescent="0.15">
      <c r="A17" s="212"/>
      <c r="B17" s="213"/>
      <c r="C17" s="213"/>
      <c r="D17" s="213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5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</row>
    <row r="18" spans="1:39" x14ac:dyDescent="0.15"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</row>
    <row r="19" spans="1:39" x14ac:dyDescent="0.15"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</row>
    <row r="20" spans="1:39" x14ac:dyDescent="0.15"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</row>
    <row r="21" spans="1:39" x14ac:dyDescent="0.1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8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</row>
    <row r="22" spans="1:39" x14ac:dyDescent="0.15">
      <c r="A22" s="79"/>
      <c r="B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80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</row>
    <row r="23" spans="1:39" x14ac:dyDescent="0.15">
      <c r="A23" s="79"/>
      <c r="B23" s="79"/>
      <c r="C23" s="216" t="s">
        <v>73</v>
      </c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8"/>
      <c r="Z23" s="80"/>
      <c r="AA23" s="80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</row>
    <row r="24" spans="1:39" x14ac:dyDescent="0.15">
      <c r="A24" s="79"/>
      <c r="B24" s="79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1"/>
      <c r="Z24" s="80"/>
      <c r="AA24" s="80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</row>
    <row r="25" spans="1:39" x14ac:dyDescent="0.15">
      <c r="A25" s="79"/>
      <c r="B25" s="79"/>
      <c r="C25" s="219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1"/>
      <c r="Z25" s="80"/>
      <c r="AA25" s="80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</row>
    <row r="26" spans="1:39" x14ac:dyDescent="0.15">
      <c r="A26" s="79"/>
      <c r="B26" s="79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1"/>
      <c r="Z26" s="80"/>
      <c r="AA26" s="80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</row>
    <row r="27" spans="1:39" x14ac:dyDescent="0.15">
      <c r="A27" s="79"/>
      <c r="B27" s="79"/>
      <c r="C27" s="222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4"/>
      <c r="Z27" s="80"/>
      <c r="AA27" s="80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</row>
    <row r="28" spans="1:39" x14ac:dyDescent="0.15">
      <c r="A28" s="79"/>
      <c r="B28" s="79"/>
      <c r="Z28" s="80"/>
      <c r="AA28" s="80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</row>
    <row r="29" spans="1:39" x14ac:dyDescent="0.15">
      <c r="A29" s="79"/>
      <c r="B29" s="79"/>
      <c r="C29" s="225" t="s">
        <v>37</v>
      </c>
      <c r="D29" s="226"/>
      <c r="E29" s="226"/>
      <c r="F29" s="226"/>
      <c r="G29" s="226"/>
      <c r="H29" s="227"/>
      <c r="I29" s="139" t="s">
        <v>38</v>
      </c>
      <c r="J29" s="139"/>
      <c r="K29" s="228"/>
      <c r="L29" s="229"/>
      <c r="M29" s="229"/>
      <c r="N29" s="229"/>
      <c r="O29" s="229"/>
      <c r="P29" s="230"/>
      <c r="Q29" s="163" t="s">
        <v>39</v>
      </c>
      <c r="R29" s="139"/>
      <c r="S29" s="192">
        <f>C30*K29</f>
        <v>0</v>
      </c>
      <c r="T29" s="193"/>
      <c r="U29" s="193"/>
      <c r="V29" s="193"/>
      <c r="W29" s="193"/>
      <c r="X29" s="194"/>
      <c r="Y29" s="170" t="s">
        <v>40</v>
      </c>
      <c r="Z29" s="80"/>
      <c r="AA29" s="80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</row>
    <row r="30" spans="1:39" ht="13.2" x14ac:dyDescent="0.15">
      <c r="A30" s="79"/>
      <c r="B30" s="79"/>
      <c r="C30" s="172"/>
      <c r="D30" s="173"/>
      <c r="E30" s="173"/>
      <c r="F30" s="173"/>
      <c r="G30" s="173"/>
      <c r="H30" s="81" t="s">
        <v>41</v>
      </c>
      <c r="I30" s="139"/>
      <c r="J30" s="139"/>
      <c r="K30" s="231"/>
      <c r="L30" s="232"/>
      <c r="M30" s="232"/>
      <c r="N30" s="232"/>
      <c r="O30" s="232"/>
      <c r="P30" s="233"/>
      <c r="Q30" s="139"/>
      <c r="R30" s="139"/>
      <c r="S30" s="195"/>
      <c r="T30" s="196"/>
      <c r="U30" s="196"/>
      <c r="V30" s="196"/>
      <c r="W30" s="196"/>
      <c r="X30" s="197"/>
      <c r="Y30" s="171"/>
      <c r="Z30" s="80"/>
      <c r="AA30" s="80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</row>
    <row r="31" spans="1:39" ht="12" customHeight="1" x14ac:dyDescent="0.15">
      <c r="A31" s="79"/>
      <c r="B31" s="79"/>
      <c r="C31" s="82"/>
      <c r="D31" s="82"/>
      <c r="E31" s="82"/>
      <c r="F31" s="82"/>
      <c r="G31" s="82"/>
      <c r="H31" s="83"/>
      <c r="I31" s="84"/>
      <c r="J31" s="84"/>
      <c r="K31" s="85"/>
      <c r="L31" s="85"/>
      <c r="M31" s="85"/>
      <c r="N31" s="85"/>
      <c r="O31" s="85"/>
      <c r="P31" s="85"/>
      <c r="Q31" s="84"/>
      <c r="R31" s="84"/>
      <c r="S31" s="86"/>
      <c r="T31" s="86"/>
      <c r="U31" s="86"/>
      <c r="V31" s="86"/>
      <c r="W31" s="86"/>
      <c r="X31" s="86"/>
      <c r="Y31" s="87"/>
      <c r="Z31" s="80"/>
      <c r="AA31" s="80"/>
      <c r="AD31" s="178" t="s">
        <v>30</v>
      </c>
      <c r="AE31" s="179"/>
      <c r="AF31" s="179"/>
      <c r="AG31" s="179"/>
      <c r="AH31" s="179"/>
      <c r="AI31" s="180" t="s">
        <v>31</v>
      </c>
      <c r="AJ31" s="179"/>
      <c r="AK31" s="179"/>
      <c r="AL31" s="179"/>
      <c r="AM31" s="179"/>
    </row>
    <row r="32" spans="1:39" ht="13.5" customHeight="1" x14ac:dyDescent="0.15">
      <c r="A32" s="79"/>
      <c r="B32" s="79"/>
      <c r="C32" s="234" t="s">
        <v>42</v>
      </c>
      <c r="D32" s="235"/>
      <c r="E32" s="235"/>
      <c r="F32" s="234"/>
      <c r="G32" s="235"/>
      <c r="H32" s="236"/>
      <c r="I32" s="84"/>
      <c r="J32" s="84"/>
      <c r="K32" s="85"/>
      <c r="L32" s="85"/>
      <c r="M32" s="85"/>
      <c r="N32" s="85"/>
      <c r="O32" s="237" t="s">
        <v>43</v>
      </c>
      <c r="P32" s="187"/>
      <c r="Q32" s="188" t="str">
        <f>IF(C32="○","入所",(IF(F32="○","通所","未入力です。")))</f>
        <v>入所</v>
      </c>
      <c r="R32" s="189"/>
      <c r="S32" s="189"/>
      <c r="T32" s="189"/>
      <c r="U32" s="189"/>
      <c r="V32" s="189"/>
      <c r="W32" s="189"/>
      <c r="X32" s="189"/>
      <c r="Y32" s="189"/>
      <c r="Z32" s="80"/>
      <c r="AA32" s="80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</row>
    <row r="33" spans="1:39" ht="13.5" customHeight="1" x14ac:dyDescent="0.15">
      <c r="A33" s="79"/>
      <c r="B33" s="79"/>
      <c r="C33" s="191" t="s">
        <v>44</v>
      </c>
      <c r="D33" s="191"/>
      <c r="E33" s="191"/>
      <c r="F33" s="191" t="s">
        <v>45</v>
      </c>
      <c r="G33" s="191"/>
      <c r="H33" s="191"/>
      <c r="I33" s="84"/>
      <c r="J33" s="84"/>
      <c r="K33" s="85"/>
      <c r="L33" s="85"/>
      <c r="M33" s="85"/>
      <c r="N33" s="85"/>
      <c r="O33" s="238"/>
      <c r="P33" s="187"/>
      <c r="Q33" s="190"/>
      <c r="R33" s="190"/>
      <c r="S33" s="190"/>
      <c r="T33" s="190"/>
      <c r="U33" s="190"/>
      <c r="V33" s="190"/>
      <c r="W33" s="190"/>
      <c r="X33" s="190"/>
      <c r="Y33" s="190"/>
      <c r="Z33" s="80"/>
      <c r="AA33" s="80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</row>
    <row r="34" spans="1:39" x14ac:dyDescent="0.15">
      <c r="A34" s="79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80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</row>
    <row r="35" spans="1:39" x14ac:dyDescent="0.15">
      <c r="A35" s="79"/>
      <c r="AA35" s="80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</row>
    <row r="36" spans="1:39" x14ac:dyDescent="0.15">
      <c r="A36" s="79"/>
      <c r="K36" s="91" t="s">
        <v>47</v>
      </c>
      <c r="U36" s="75" t="str">
        <f>Q32</f>
        <v>入所</v>
      </c>
      <c r="AA36" s="80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</row>
    <row r="37" spans="1:39" ht="12" customHeight="1" x14ac:dyDescent="0.15">
      <c r="A37" s="79"/>
      <c r="G37" s="154"/>
      <c r="H37" s="154"/>
      <c r="I37" s="154"/>
      <c r="J37" s="154"/>
      <c r="K37" s="155">
        <f>L60</f>
        <v>1096665</v>
      </c>
      <c r="L37" s="156"/>
      <c r="M37" s="156"/>
      <c r="N37" s="156"/>
      <c r="O37" s="156"/>
      <c r="P37" s="157"/>
      <c r="Q37" s="154" t="str">
        <f>IF(K37=0,"＞",IF(K37&gt;U37,"＞","申請不可"))</f>
        <v>＞</v>
      </c>
      <c r="R37" s="154"/>
      <c r="S37" s="154"/>
      <c r="T37" s="154"/>
      <c r="U37" s="155">
        <f>IF(U36="入所",1000000,IF(U36="通所",300000,IF))</f>
        <v>1000000</v>
      </c>
      <c r="V37" s="156"/>
      <c r="W37" s="156"/>
      <c r="X37" s="156"/>
      <c r="Y37" s="157"/>
      <c r="AA37" s="80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</row>
    <row r="38" spans="1:39" ht="12" customHeight="1" x14ac:dyDescent="0.15">
      <c r="A38" s="79"/>
      <c r="G38" s="154"/>
      <c r="H38" s="154"/>
      <c r="I38" s="154"/>
      <c r="J38" s="154"/>
      <c r="K38" s="158"/>
      <c r="L38" s="159"/>
      <c r="M38" s="159"/>
      <c r="N38" s="159"/>
      <c r="O38" s="159"/>
      <c r="P38" s="160"/>
      <c r="Q38" s="154"/>
      <c r="R38" s="154"/>
      <c r="S38" s="154"/>
      <c r="T38" s="154"/>
      <c r="U38" s="158"/>
      <c r="V38" s="159"/>
      <c r="W38" s="159"/>
      <c r="X38" s="159"/>
      <c r="Y38" s="160"/>
      <c r="AA38" s="80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</row>
    <row r="39" spans="1:39" x14ac:dyDescent="0.15">
      <c r="A39" s="79"/>
      <c r="B39" s="92"/>
      <c r="C39" s="92"/>
      <c r="D39" s="92"/>
      <c r="E39" s="92"/>
      <c r="F39" s="92"/>
      <c r="G39" s="83"/>
      <c r="H39" s="83"/>
      <c r="I39" s="83"/>
      <c r="J39" s="83"/>
      <c r="K39" s="92"/>
      <c r="L39" s="92"/>
      <c r="M39" s="92"/>
      <c r="N39" s="92"/>
      <c r="O39" s="92"/>
      <c r="P39" s="92"/>
      <c r="Q39" s="83"/>
      <c r="R39" s="83"/>
      <c r="S39" s="83"/>
      <c r="T39" s="83"/>
      <c r="U39" s="92"/>
      <c r="V39" s="92"/>
      <c r="W39" s="92"/>
      <c r="X39" s="92"/>
      <c r="Y39" s="92"/>
      <c r="AA39" s="80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</row>
    <row r="40" spans="1:39" x14ac:dyDescent="0.15">
      <c r="A40" s="174" t="s">
        <v>48</v>
      </c>
      <c r="B40" s="175"/>
      <c r="C40" s="175"/>
      <c r="D40" s="175"/>
      <c r="E40" s="175"/>
      <c r="F40" s="175"/>
      <c r="G40" s="175"/>
      <c r="H40" s="175"/>
      <c r="I40" s="93"/>
      <c r="J40" s="93"/>
      <c r="K40" s="94"/>
      <c r="L40" s="94"/>
      <c r="M40" s="94"/>
      <c r="N40" s="94"/>
      <c r="O40" s="94"/>
      <c r="P40" s="94"/>
      <c r="Q40" s="93"/>
      <c r="R40" s="93"/>
      <c r="S40" s="93"/>
      <c r="T40" s="93"/>
      <c r="U40" s="94"/>
      <c r="V40" s="94"/>
      <c r="W40" s="94"/>
      <c r="X40" s="94"/>
      <c r="Y40" s="94"/>
      <c r="Z40" s="95"/>
      <c r="AA40" s="96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</row>
    <row r="41" spans="1:39" x14ac:dyDescent="0.15">
      <c r="A41" s="176"/>
      <c r="B41" s="177"/>
      <c r="C41" s="177"/>
      <c r="D41" s="177"/>
      <c r="E41" s="177"/>
      <c r="F41" s="177"/>
      <c r="G41" s="177"/>
      <c r="H41" s="177"/>
      <c r="I41" s="83"/>
      <c r="J41" s="83"/>
      <c r="K41" s="92"/>
      <c r="L41" s="92"/>
      <c r="M41" s="92"/>
      <c r="N41" s="92"/>
      <c r="O41" s="92"/>
      <c r="P41" s="92"/>
      <c r="Q41" s="83"/>
      <c r="R41" s="83"/>
      <c r="S41" s="83"/>
      <c r="T41" s="83"/>
      <c r="U41" s="92"/>
      <c r="V41" s="92"/>
      <c r="W41" s="92"/>
      <c r="X41" s="92"/>
      <c r="Y41" s="92"/>
      <c r="AA41" s="80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</row>
    <row r="42" spans="1:39" ht="12.6" thickBot="1" x14ac:dyDescent="0.2">
      <c r="A42" s="79"/>
      <c r="J42" s="163" t="s">
        <v>8</v>
      </c>
      <c r="K42" s="139"/>
      <c r="L42" s="139"/>
      <c r="M42" s="139"/>
      <c r="N42" s="139"/>
      <c r="S42" s="163" t="s">
        <v>49</v>
      </c>
      <c r="T42" s="139"/>
      <c r="U42" s="139"/>
      <c r="V42" s="139"/>
      <c r="W42" s="139"/>
      <c r="AA42" s="80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</row>
    <row r="43" spans="1:39" x14ac:dyDescent="0.15">
      <c r="A43" s="79"/>
      <c r="C43" s="151" t="s">
        <v>50</v>
      </c>
      <c r="D43" s="152"/>
      <c r="E43" s="152"/>
      <c r="F43" s="152"/>
      <c r="G43" s="152"/>
      <c r="H43" s="152"/>
      <c r="J43" s="153">
        <f>V60</f>
        <v>1096665</v>
      </c>
      <c r="K43" s="153"/>
      <c r="L43" s="153"/>
      <c r="M43" s="153"/>
      <c r="N43" s="153"/>
      <c r="O43" s="139" t="s">
        <v>38</v>
      </c>
      <c r="P43" s="150">
        <v>0.75</v>
      </c>
      <c r="Q43" s="150"/>
      <c r="R43" s="139" t="s">
        <v>51</v>
      </c>
      <c r="S43" s="164">
        <f>ROUNDDOWN(J43*P43,-3)</f>
        <v>822000</v>
      </c>
      <c r="T43" s="165"/>
      <c r="U43" s="165"/>
      <c r="V43" s="165"/>
      <c r="W43" s="165"/>
      <c r="X43" s="165"/>
      <c r="Y43" s="166"/>
      <c r="AA43" s="80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</row>
    <row r="44" spans="1:39" ht="12.6" thickBot="1" x14ac:dyDescent="0.2">
      <c r="A44" s="79"/>
      <c r="C44" s="152"/>
      <c r="D44" s="152"/>
      <c r="E44" s="152"/>
      <c r="F44" s="152"/>
      <c r="G44" s="152"/>
      <c r="H44" s="152"/>
      <c r="J44" s="153"/>
      <c r="K44" s="153"/>
      <c r="L44" s="153"/>
      <c r="M44" s="153"/>
      <c r="N44" s="153"/>
      <c r="O44" s="139"/>
      <c r="P44" s="150"/>
      <c r="Q44" s="150"/>
      <c r="R44" s="139"/>
      <c r="S44" s="167"/>
      <c r="T44" s="168"/>
      <c r="U44" s="168"/>
      <c r="V44" s="168"/>
      <c r="W44" s="168"/>
      <c r="X44" s="168"/>
      <c r="Y44" s="169"/>
      <c r="AA44" s="80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</row>
    <row r="45" spans="1:39" x14ac:dyDescent="0.15">
      <c r="A45" s="79"/>
      <c r="C45" s="137" t="s">
        <v>52</v>
      </c>
      <c r="D45" s="137"/>
      <c r="E45" s="137"/>
      <c r="F45" s="137"/>
      <c r="G45" s="137"/>
      <c r="H45" s="137"/>
      <c r="I45" s="137"/>
      <c r="J45" s="149">
        <f>S43</f>
        <v>822000</v>
      </c>
      <c r="K45" s="149"/>
      <c r="L45" s="149"/>
      <c r="M45" s="149"/>
      <c r="N45" s="149"/>
      <c r="O45" s="139" t="s">
        <v>38</v>
      </c>
      <c r="P45" s="150">
        <v>0.66666666666666696</v>
      </c>
      <c r="Q45" s="150"/>
      <c r="R45" s="139" t="s">
        <v>51</v>
      </c>
      <c r="S45" s="161">
        <f>ROUNDDOWN(J45*P45,-3)</f>
        <v>548000</v>
      </c>
      <c r="T45" s="161"/>
      <c r="U45" s="161"/>
      <c r="V45" s="161"/>
      <c r="W45" s="161"/>
      <c r="X45" s="161"/>
      <c r="Y45" s="161"/>
      <c r="AA45" s="80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</row>
    <row r="46" spans="1:39" x14ac:dyDescent="0.15">
      <c r="A46" s="79"/>
      <c r="C46" s="137"/>
      <c r="D46" s="137"/>
      <c r="E46" s="137"/>
      <c r="F46" s="137"/>
      <c r="G46" s="137"/>
      <c r="H46" s="137"/>
      <c r="I46" s="137"/>
      <c r="J46" s="149"/>
      <c r="K46" s="149"/>
      <c r="L46" s="149"/>
      <c r="M46" s="149"/>
      <c r="N46" s="149"/>
      <c r="O46" s="139"/>
      <c r="P46" s="150"/>
      <c r="Q46" s="150"/>
      <c r="R46" s="139"/>
      <c r="S46" s="162"/>
      <c r="T46" s="162"/>
      <c r="U46" s="162"/>
      <c r="V46" s="162"/>
      <c r="W46" s="162"/>
      <c r="X46" s="162"/>
      <c r="Y46" s="162"/>
      <c r="AA46" s="80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</row>
    <row r="47" spans="1:39" x14ac:dyDescent="0.15">
      <c r="A47" s="79"/>
      <c r="C47" s="137" t="s">
        <v>55</v>
      </c>
      <c r="D47" s="137"/>
      <c r="E47" s="137"/>
      <c r="F47" s="137"/>
      <c r="G47" s="137"/>
      <c r="H47" s="137"/>
      <c r="I47" s="137"/>
      <c r="J47" s="138"/>
      <c r="K47" s="138"/>
      <c r="L47" s="138"/>
      <c r="M47" s="138"/>
      <c r="N47" s="138"/>
      <c r="O47" s="139"/>
      <c r="P47" s="140"/>
      <c r="Q47" s="140"/>
      <c r="R47" s="139" t="s">
        <v>51</v>
      </c>
      <c r="S47" s="141">
        <f>ROUNDDOWN(S43-S45,-3)</f>
        <v>274000</v>
      </c>
      <c r="T47" s="141"/>
      <c r="U47" s="141"/>
      <c r="V47" s="141"/>
      <c r="W47" s="141"/>
      <c r="X47" s="141"/>
      <c r="Y47" s="141"/>
      <c r="AA47" s="80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</row>
    <row r="48" spans="1:39" x14ac:dyDescent="0.15">
      <c r="A48" s="79"/>
      <c r="C48" s="137"/>
      <c r="D48" s="137"/>
      <c r="E48" s="137"/>
      <c r="F48" s="137"/>
      <c r="G48" s="137"/>
      <c r="H48" s="137"/>
      <c r="I48" s="137"/>
      <c r="J48" s="138"/>
      <c r="K48" s="138"/>
      <c r="L48" s="138"/>
      <c r="M48" s="138"/>
      <c r="N48" s="138"/>
      <c r="O48" s="139"/>
      <c r="P48" s="140"/>
      <c r="Q48" s="140"/>
      <c r="R48" s="139"/>
      <c r="S48" s="141"/>
      <c r="T48" s="141"/>
      <c r="U48" s="141"/>
      <c r="V48" s="141"/>
      <c r="W48" s="141"/>
      <c r="X48" s="141"/>
      <c r="Y48" s="141"/>
      <c r="AA48" s="80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</row>
    <row r="49" spans="1:39" x14ac:dyDescent="0.15">
      <c r="A49" s="88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90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</row>
    <row r="50" spans="1:39" x14ac:dyDescent="0.15"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</row>
    <row r="51" spans="1:39" x14ac:dyDescent="0.15"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</row>
    <row r="52" spans="1:39" x14ac:dyDescent="0.15">
      <c r="B52" s="97" t="s">
        <v>56</v>
      </c>
      <c r="W52" s="97" t="s">
        <v>57</v>
      </c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</row>
    <row r="53" spans="1:39" x14ac:dyDescent="0.15"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</row>
    <row r="54" spans="1:39" x14ac:dyDescent="0.15">
      <c r="C54" s="97" t="s">
        <v>58</v>
      </c>
      <c r="D54" s="128" t="s">
        <v>59</v>
      </c>
      <c r="E54" s="128"/>
      <c r="F54" s="128"/>
      <c r="G54" s="128"/>
      <c r="H54" s="128"/>
      <c r="I54" s="128"/>
      <c r="J54" s="128"/>
      <c r="K54" s="128"/>
      <c r="L54" s="129">
        <v>1096665</v>
      </c>
      <c r="M54" s="129"/>
      <c r="N54" s="129"/>
      <c r="O54" s="129"/>
      <c r="P54" s="97" t="s">
        <v>43</v>
      </c>
      <c r="Q54" s="97" t="s">
        <v>43</v>
      </c>
      <c r="R54" s="97" t="s">
        <v>43</v>
      </c>
      <c r="S54" s="97" t="s">
        <v>43</v>
      </c>
      <c r="T54" s="97" t="s">
        <v>43</v>
      </c>
      <c r="U54" s="97" t="s">
        <v>43</v>
      </c>
      <c r="V54" s="142">
        <f>L54</f>
        <v>1096665</v>
      </c>
      <c r="W54" s="143"/>
      <c r="X54" s="143"/>
      <c r="Y54" s="144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</row>
    <row r="55" spans="1:39" x14ac:dyDescent="0.15">
      <c r="D55" s="98"/>
      <c r="E55" s="128"/>
      <c r="F55" s="128"/>
      <c r="G55" s="128"/>
      <c r="H55" s="128"/>
      <c r="I55" s="128"/>
      <c r="J55" s="128"/>
      <c r="K55" s="128"/>
      <c r="L55" s="148"/>
      <c r="M55" s="148"/>
      <c r="N55" s="148"/>
      <c r="O55" s="148"/>
      <c r="P55" s="97"/>
      <c r="Q55" s="97"/>
      <c r="R55" s="97"/>
      <c r="S55" s="97"/>
      <c r="T55" s="97"/>
      <c r="U55" s="97"/>
      <c r="V55" s="145"/>
      <c r="W55" s="146"/>
      <c r="X55" s="146"/>
      <c r="Y55" s="147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</row>
    <row r="56" spans="1:39" x14ac:dyDescent="0.15">
      <c r="C56" s="97" t="s">
        <v>58</v>
      </c>
      <c r="D56" s="128" t="s">
        <v>62</v>
      </c>
      <c r="E56" s="128"/>
      <c r="F56" s="128"/>
      <c r="G56" s="128"/>
      <c r="H56" s="128"/>
      <c r="I56" s="128"/>
      <c r="J56" s="128"/>
      <c r="K56" s="128"/>
      <c r="L56" s="129">
        <v>0</v>
      </c>
      <c r="M56" s="129"/>
      <c r="N56" s="129"/>
      <c r="O56" s="129"/>
      <c r="V56" s="134"/>
      <c r="W56" s="135"/>
      <c r="X56" s="135"/>
      <c r="Y56" s="136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</row>
    <row r="57" spans="1:39" x14ac:dyDescent="0.15">
      <c r="C57" s="97" t="s">
        <v>58</v>
      </c>
      <c r="D57" s="128" t="s">
        <v>63</v>
      </c>
      <c r="E57" s="128"/>
      <c r="F57" s="128"/>
      <c r="G57" s="128"/>
      <c r="H57" s="128"/>
      <c r="I57" s="128"/>
      <c r="J57" s="128"/>
      <c r="K57" s="128"/>
      <c r="L57" s="129">
        <v>0</v>
      </c>
      <c r="M57" s="129"/>
      <c r="N57" s="129"/>
      <c r="O57" s="129"/>
      <c r="P57" s="99"/>
      <c r="Q57" s="100"/>
      <c r="R57" s="130" t="s">
        <v>64</v>
      </c>
      <c r="S57" s="130"/>
      <c r="T57" s="130"/>
      <c r="U57" s="131"/>
      <c r="V57" s="132">
        <f>MIN(L57:O58)</f>
        <v>0</v>
      </c>
      <c r="W57" s="132"/>
      <c r="X57" s="132"/>
      <c r="Y57" s="132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</row>
    <row r="58" spans="1:39" x14ac:dyDescent="0.15">
      <c r="D58" s="128" t="s">
        <v>65</v>
      </c>
      <c r="E58" s="128"/>
      <c r="F58" s="128"/>
      <c r="G58" s="128"/>
      <c r="H58" s="128"/>
      <c r="I58" s="128"/>
      <c r="J58" s="128"/>
      <c r="K58" s="128"/>
      <c r="L58" s="133">
        <f>ROUNDDOWN(L54*0.026,0)</f>
        <v>28513</v>
      </c>
      <c r="M58" s="133"/>
      <c r="N58" s="133"/>
      <c r="O58" s="133"/>
      <c r="P58" s="101"/>
      <c r="R58" s="130"/>
      <c r="S58" s="130"/>
      <c r="T58" s="130"/>
      <c r="U58" s="131"/>
      <c r="V58" s="132"/>
      <c r="W58" s="132"/>
      <c r="X58" s="132"/>
      <c r="Y58" s="132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</row>
    <row r="59" spans="1:39" ht="12.6" thickBot="1" x14ac:dyDescent="0.2">
      <c r="N59" s="121"/>
      <c r="O59" s="121"/>
      <c r="P59" s="121"/>
      <c r="Q59" s="121"/>
      <c r="R59" s="121"/>
      <c r="V59" s="97"/>
      <c r="W59" s="97" t="s">
        <v>66</v>
      </c>
      <c r="X59" s="102" t="s">
        <v>15</v>
      </c>
      <c r="Y59" s="103"/>
      <c r="Z59" s="103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</row>
    <row r="60" spans="1:39" ht="21.75" customHeight="1" thickBot="1" x14ac:dyDescent="0.2">
      <c r="E60" s="122" t="s">
        <v>67</v>
      </c>
      <c r="F60" s="123"/>
      <c r="G60" s="123"/>
      <c r="H60" s="123"/>
      <c r="I60" s="123"/>
      <c r="J60" s="123"/>
      <c r="K60" s="124"/>
      <c r="L60" s="125">
        <f>SUM(L54,L56,L57)</f>
        <v>1096665</v>
      </c>
      <c r="M60" s="126"/>
      <c r="N60" s="126"/>
      <c r="O60" s="127"/>
      <c r="P60" s="104"/>
      <c r="Q60" s="122" t="s">
        <v>8</v>
      </c>
      <c r="R60" s="123"/>
      <c r="S60" s="123"/>
      <c r="T60" s="123"/>
      <c r="U60" s="124"/>
      <c r="V60" s="125">
        <f>SUM(V54:Y58)</f>
        <v>1096665</v>
      </c>
      <c r="W60" s="126"/>
      <c r="X60" s="126"/>
      <c r="Y60" s="127"/>
      <c r="Z60" s="103"/>
      <c r="AA60" s="103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</row>
  </sheetData>
  <mergeCells count="70"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0:G30"/>
    <mergeCell ref="AD31:AH60"/>
    <mergeCell ref="AI31:AM60"/>
    <mergeCell ref="C32:E32"/>
    <mergeCell ref="F32:H32"/>
    <mergeCell ref="O32:P33"/>
    <mergeCell ref="Q32:Y33"/>
    <mergeCell ref="C33:E33"/>
    <mergeCell ref="F33:H33"/>
    <mergeCell ref="G37:J38"/>
    <mergeCell ref="K37:P38"/>
    <mergeCell ref="Q37:T38"/>
    <mergeCell ref="U37:Y38"/>
    <mergeCell ref="A40:H41"/>
    <mergeCell ref="J42:N42"/>
    <mergeCell ref="S42:W42"/>
    <mergeCell ref="S43:Y44"/>
    <mergeCell ref="C45:I46"/>
    <mergeCell ref="J45:N46"/>
    <mergeCell ref="O45:O46"/>
    <mergeCell ref="P45:Q46"/>
    <mergeCell ref="R45:R46"/>
    <mergeCell ref="S45:Y46"/>
    <mergeCell ref="C43:H44"/>
    <mergeCell ref="J43:N44"/>
    <mergeCell ref="O43:O44"/>
    <mergeCell ref="P43:Q44"/>
    <mergeCell ref="R43:R44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WVK983072:WVV98307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C32:H32" xr:uid="{00000000-0002-0000-03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M26"/>
  <sheetViews>
    <sheetView showGridLines="0" showZeros="0" tabSelected="1" topLeftCell="A14" zoomScaleNormal="100" workbookViewId="0">
      <selection activeCell="Q10" sqref="Q10"/>
    </sheetView>
  </sheetViews>
  <sheetFormatPr defaultColWidth="9.375" defaultRowHeight="21.9" customHeight="1" x14ac:dyDescent="0.15"/>
  <cols>
    <col min="1" max="1" width="9.375" style="22"/>
    <col min="2" max="4" width="4.625" style="22" customWidth="1"/>
    <col min="5" max="5" width="8" style="22" customWidth="1"/>
    <col min="6" max="6" width="20.875" style="22" customWidth="1"/>
    <col min="7" max="11" width="15" style="22" customWidth="1"/>
    <col min="12" max="16384" width="9.375" style="22"/>
  </cols>
  <sheetData>
    <row r="1" spans="2:13" ht="8.25" customHeight="1" x14ac:dyDescent="0.15"/>
    <row r="2" spans="2:13" ht="8.25" customHeight="1" x14ac:dyDescent="0.15"/>
    <row r="3" spans="2:13" ht="21.9" customHeight="1" x14ac:dyDescent="0.15">
      <c r="B3" s="270" t="s">
        <v>23</v>
      </c>
      <c r="C3" s="270"/>
      <c r="D3" s="270"/>
      <c r="E3" s="270"/>
      <c r="F3" s="270"/>
      <c r="G3" s="270"/>
      <c r="H3" s="270"/>
      <c r="I3" s="270"/>
    </row>
    <row r="4" spans="2:13" ht="21.9" customHeight="1" x14ac:dyDescent="0.15">
      <c r="B4" s="270"/>
      <c r="C4" s="270"/>
      <c r="D4" s="270"/>
      <c r="E4" s="270"/>
      <c r="F4" s="270"/>
      <c r="G4" s="270"/>
      <c r="H4" s="270"/>
      <c r="I4" s="270"/>
    </row>
    <row r="5" spans="2:13" ht="21.9" customHeight="1" x14ac:dyDescent="0.15">
      <c r="B5" s="33"/>
      <c r="C5" s="33"/>
      <c r="D5" s="33"/>
      <c r="E5" s="33"/>
      <c r="F5" s="33"/>
      <c r="G5" s="66"/>
      <c r="H5" s="66"/>
      <c r="I5" s="66"/>
      <c r="J5" s="32"/>
      <c r="K5" s="32" t="s">
        <v>22</v>
      </c>
    </row>
    <row r="6" spans="2:13" ht="21.9" customHeight="1" x14ac:dyDescent="0.15">
      <c r="B6" s="271"/>
      <c r="C6" s="272"/>
      <c r="D6" s="272"/>
      <c r="E6" s="272"/>
      <c r="F6" s="273"/>
      <c r="G6" s="277" t="s">
        <v>15</v>
      </c>
      <c r="H6" s="279" t="str">
        <f>'作成例　事業費按分表（自家発・給水設備）'!F10</f>
        <v>障害者支援施設
短期入所含む</v>
      </c>
      <c r="I6" s="257" t="str">
        <f>'作成例　事業費按分表（自家発・給水設備）'!H10</f>
        <v>特別養護老人ホーム</v>
      </c>
      <c r="J6" s="257" t="str">
        <f>'作成例　事業費按分表（自家発・給水設備）'!J10</f>
        <v>法人独自事業</v>
      </c>
      <c r="K6" s="245">
        <f>'作成例　事業費按分表（自家発・給水設備）'!L10</f>
        <v>0</v>
      </c>
    </row>
    <row r="7" spans="2:13" ht="21.9" customHeight="1" x14ac:dyDescent="0.15">
      <c r="B7" s="274"/>
      <c r="C7" s="275"/>
      <c r="D7" s="275"/>
      <c r="E7" s="275"/>
      <c r="F7" s="276"/>
      <c r="G7" s="278"/>
      <c r="H7" s="280"/>
      <c r="I7" s="258"/>
      <c r="J7" s="258"/>
      <c r="K7" s="246"/>
    </row>
    <row r="8" spans="2:13" ht="21.9" customHeight="1" x14ac:dyDescent="0.15">
      <c r="B8" s="247" t="s">
        <v>21</v>
      </c>
      <c r="C8" s="249" t="s">
        <v>69</v>
      </c>
      <c r="D8" s="250"/>
      <c r="E8" s="250"/>
      <c r="F8" s="251"/>
      <c r="G8" s="68">
        <f>SUM(H8:K8)</f>
        <v>14300000</v>
      </c>
      <c r="H8" s="72">
        <f>'作成例　事業費按分表（自家発・給水設備）'!F21</f>
        <v>5280241</v>
      </c>
      <c r="I8" s="73">
        <f>'作成例　事業費按分表（自家発・給水設備）'!H21</f>
        <v>8976519</v>
      </c>
      <c r="J8" s="74">
        <f>'作成例　事業費按分表（自家発・給水設備）'!J21</f>
        <v>43240</v>
      </c>
      <c r="K8" s="74"/>
      <c r="L8" s="31"/>
      <c r="M8" s="22" t="str">
        <f t="shared" ref="M8:M21" si="0">IF(G8=SUM(H8:J8),"OK","(ﾟдﾟﾉ)ﾉ")</f>
        <v>OK</v>
      </c>
    </row>
    <row r="9" spans="2:13" ht="21.9" customHeight="1" x14ac:dyDescent="0.15">
      <c r="B9" s="248"/>
      <c r="C9" s="252"/>
      <c r="D9" s="253"/>
      <c r="E9" s="253"/>
      <c r="F9" s="254"/>
      <c r="G9" s="29">
        <f t="shared" ref="G9:G11" si="1">SUM(H9:K9)</f>
        <v>0</v>
      </c>
      <c r="H9" s="28"/>
      <c r="I9" s="27"/>
      <c r="J9" s="27"/>
      <c r="K9" s="26"/>
      <c r="M9" s="22" t="str">
        <f t="shared" si="0"/>
        <v>OK</v>
      </c>
    </row>
    <row r="10" spans="2:13" ht="21.9" customHeight="1" x14ac:dyDescent="0.15">
      <c r="B10" s="248"/>
      <c r="C10" s="252"/>
      <c r="D10" s="255"/>
      <c r="E10" s="255"/>
      <c r="F10" s="256"/>
      <c r="G10" s="29">
        <f t="shared" si="1"/>
        <v>0</v>
      </c>
      <c r="H10" s="28"/>
      <c r="I10" s="27"/>
      <c r="J10" s="27"/>
      <c r="K10" s="26"/>
      <c r="M10" s="22" t="str">
        <f t="shared" si="0"/>
        <v>OK</v>
      </c>
    </row>
    <row r="11" spans="2:13" ht="21.9" customHeight="1" x14ac:dyDescent="0.15">
      <c r="B11" s="248"/>
      <c r="C11" s="252"/>
      <c r="D11" s="255"/>
      <c r="E11" s="255"/>
      <c r="F11" s="256"/>
      <c r="G11" s="50">
        <f t="shared" si="1"/>
        <v>0</v>
      </c>
      <c r="H11" s="69"/>
      <c r="I11" s="70"/>
      <c r="J11" s="70"/>
      <c r="K11" s="71"/>
      <c r="M11" s="22" t="str">
        <f t="shared" si="0"/>
        <v>OK</v>
      </c>
    </row>
    <row r="12" spans="2:13" ht="21.9" customHeight="1" x14ac:dyDescent="0.15">
      <c r="B12" s="239" t="s">
        <v>15</v>
      </c>
      <c r="C12" s="240"/>
      <c r="D12" s="240"/>
      <c r="E12" s="240"/>
      <c r="F12" s="240"/>
      <c r="G12" s="59">
        <f>SUM(G8,G9,G10,G11)</f>
        <v>14300000</v>
      </c>
      <c r="H12" s="57">
        <f>SUM(H8,H9,H10,H11)</f>
        <v>5280241</v>
      </c>
      <c r="I12" s="58">
        <f>SUM(I8,I9,I10,I11)</f>
        <v>8976519</v>
      </c>
      <c r="J12" s="58">
        <f>SUM(J8,J9,J10,J11)</f>
        <v>43240</v>
      </c>
      <c r="K12" s="60">
        <f>SUM(K8,K9,K10,K11)</f>
        <v>0</v>
      </c>
      <c r="M12" s="22" t="str">
        <f t="shared" si="0"/>
        <v>OK</v>
      </c>
    </row>
    <row r="13" spans="2:13" ht="21.9" customHeight="1" x14ac:dyDescent="0.15">
      <c r="B13" s="241" t="s">
        <v>20</v>
      </c>
      <c r="C13" s="260" t="s">
        <v>25</v>
      </c>
      <c r="D13" s="261"/>
      <c r="E13" s="261"/>
      <c r="F13" s="262"/>
      <c r="G13" s="50">
        <f>SUM(H13:K13)</f>
        <v>3960000</v>
      </c>
      <c r="H13" s="51">
        <v>3960000</v>
      </c>
      <c r="I13" s="67"/>
      <c r="J13" s="52"/>
      <c r="K13" s="30"/>
      <c r="M13" s="22" t="str">
        <f t="shared" si="0"/>
        <v>OK</v>
      </c>
    </row>
    <row r="14" spans="2:13" ht="21.9" customHeight="1" x14ac:dyDescent="0.15">
      <c r="B14" s="241"/>
      <c r="C14" s="24" t="s">
        <v>26</v>
      </c>
      <c r="G14" s="50">
        <f t="shared" ref="G14:G19" si="2">SUM(H14:K14)</f>
        <v>2640000</v>
      </c>
      <c r="H14" s="28">
        <v>2640000</v>
      </c>
      <c r="I14" s="27"/>
      <c r="J14" s="27"/>
      <c r="K14" s="26"/>
      <c r="M14" s="22" t="str">
        <f t="shared" si="0"/>
        <v>OK</v>
      </c>
    </row>
    <row r="15" spans="2:13" ht="21.9" customHeight="1" x14ac:dyDescent="0.15">
      <c r="B15" s="241"/>
      <c r="C15" s="263" t="s">
        <v>19</v>
      </c>
      <c r="D15" s="264"/>
      <c r="E15" s="264"/>
      <c r="F15" s="265"/>
      <c r="G15" s="50">
        <f t="shared" si="2"/>
        <v>0</v>
      </c>
      <c r="H15" s="48"/>
      <c r="I15" s="49"/>
      <c r="J15" s="49"/>
      <c r="K15" s="26"/>
      <c r="M15" s="22" t="str">
        <f t="shared" si="0"/>
        <v>OK</v>
      </c>
    </row>
    <row r="16" spans="2:13" ht="21.9" customHeight="1" x14ac:dyDescent="0.15">
      <c r="B16" s="241"/>
      <c r="C16" s="36"/>
      <c r="D16" s="263" t="s">
        <v>18</v>
      </c>
      <c r="E16" s="264"/>
      <c r="F16" s="265"/>
      <c r="G16" s="50">
        <f t="shared" si="2"/>
        <v>10340000</v>
      </c>
      <c r="H16" s="28">
        <v>1320241</v>
      </c>
      <c r="I16" s="27">
        <v>8976519</v>
      </c>
      <c r="J16" s="27">
        <v>43240</v>
      </c>
      <c r="K16" s="26"/>
      <c r="M16" s="22" t="str">
        <f t="shared" si="0"/>
        <v>OK</v>
      </c>
    </row>
    <row r="17" spans="2:13" ht="21.9" customHeight="1" x14ac:dyDescent="0.15">
      <c r="B17" s="241"/>
      <c r="C17" s="34"/>
      <c r="D17" s="266" t="s">
        <v>24</v>
      </c>
      <c r="E17" s="264"/>
      <c r="F17" s="265"/>
      <c r="G17" s="50">
        <f t="shared" si="2"/>
        <v>0</v>
      </c>
      <c r="H17" s="28"/>
      <c r="I17" s="27"/>
      <c r="J17" s="27"/>
      <c r="K17" s="26"/>
      <c r="M17" s="22" t="str">
        <f t="shared" si="0"/>
        <v>OK</v>
      </c>
    </row>
    <row r="18" spans="2:13" ht="21.9" customHeight="1" x14ac:dyDescent="0.15">
      <c r="B18" s="241"/>
      <c r="C18" s="34"/>
      <c r="D18" s="267" t="s">
        <v>24</v>
      </c>
      <c r="E18" s="268"/>
      <c r="F18" s="269"/>
      <c r="G18" s="50">
        <f t="shared" si="2"/>
        <v>0</v>
      </c>
      <c r="H18" s="28"/>
      <c r="I18" s="27"/>
      <c r="J18" s="27"/>
      <c r="K18" s="26"/>
      <c r="M18" s="22" t="str">
        <f t="shared" si="0"/>
        <v>OK</v>
      </c>
    </row>
    <row r="19" spans="2:13" ht="21.9" customHeight="1" x14ac:dyDescent="0.15">
      <c r="B19" s="241"/>
      <c r="C19" s="34"/>
      <c r="D19" s="37"/>
      <c r="E19" s="38"/>
      <c r="F19" s="39"/>
      <c r="G19" s="50">
        <f t="shared" si="2"/>
        <v>0</v>
      </c>
      <c r="H19" s="28"/>
      <c r="I19" s="27"/>
      <c r="J19" s="27"/>
      <c r="K19" s="26"/>
      <c r="M19" s="22" t="str">
        <f t="shared" si="0"/>
        <v>OK</v>
      </c>
    </row>
    <row r="20" spans="2:13" ht="21.9" customHeight="1" x14ac:dyDescent="0.15">
      <c r="B20" s="241"/>
      <c r="C20" s="35"/>
      <c r="D20" s="243" t="s">
        <v>17</v>
      </c>
      <c r="E20" s="243"/>
      <c r="F20" s="244"/>
      <c r="G20" s="53">
        <f>SUM(G16:G19)</f>
        <v>10340000</v>
      </c>
      <c r="H20" s="54">
        <f>SUM(H16:H19)</f>
        <v>1320241</v>
      </c>
      <c r="I20" s="55">
        <f>SUM(I16:I19)</f>
        <v>8976519</v>
      </c>
      <c r="J20" s="55">
        <f>SUM(J16:J19)</f>
        <v>43240</v>
      </c>
      <c r="K20" s="62">
        <f>SUM(K16:K19)</f>
        <v>0</v>
      </c>
      <c r="M20" s="22" t="str">
        <f t="shared" si="0"/>
        <v>OK</v>
      </c>
    </row>
    <row r="21" spans="2:13" ht="21.9" customHeight="1" x14ac:dyDescent="0.15">
      <c r="B21" s="242"/>
      <c r="C21" s="259" t="s">
        <v>16</v>
      </c>
      <c r="D21" s="259"/>
      <c r="E21" s="259"/>
      <c r="F21" s="259"/>
      <c r="G21" s="64">
        <f>SUM(G13+G15+G20)</f>
        <v>14300000</v>
      </c>
      <c r="H21" s="65">
        <f>H13+H15+H20</f>
        <v>5280241</v>
      </c>
      <c r="I21" s="63">
        <f t="shared" ref="I21:K21" si="3">I13+I15+I20</f>
        <v>8976519</v>
      </c>
      <c r="J21" s="63">
        <f t="shared" si="3"/>
        <v>43240</v>
      </c>
      <c r="K21" s="61">
        <f t="shared" si="3"/>
        <v>0</v>
      </c>
      <c r="L21" s="31"/>
      <c r="M21" s="22" t="str">
        <f t="shared" si="0"/>
        <v>OK</v>
      </c>
    </row>
    <row r="22" spans="2:13" ht="21.9" customHeight="1" x14ac:dyDescent="0.15">
      <c r="B22" s="25"/>
    </row>
    <row r="23" spans="2:13" ht="21.9" customHeight="1" x14ac:dyDescent="0.15">
      <c r="B23" s="24" t="s">
        <v>14</v>
      </c>
    </row>
    <row r="24" spans="2:13" ht="21.9" customHeight="1" x14ac:dyDescent="0.15">
      <c r="G24" s="22" t="str">
        <f>IF(G12=G21,"OK","(ﾟдﾟﾉ)ﾉ")</f>
        <v>OK</v>
      </c>
      <c r="H24" s="22" t="str">
        <f t="shared" ref="H24:K24" si="4">IF(H12=H21,"OK","(ﾟдﾟﾉ)ﾉ")</f>
        <v>OK</v>
      </c>
      <c r="I24" s="22" t="str">
        <f t="shared" si="4"/>
        <v>OK</v>
      </c>
      <c r="J24" s="22" t="str">
        <f t="shared" si="4"/>
        <v>OK</v>
      </c>
      <c r="K24" s="22" t="str">
        <f t="shared" si="4"/>
        <v>OK</v>
      </c>
    </row>
    <row r="26" spans="2:13" ht="21.9" customHeight="1" x14ac:dyDescent="0.15">
      <c r="G26" s="23" t="str">
        <f>IF(COUNTIF(G24:K24,"(ﾟдﾟﾉ)ﾉ")&gt;0,"事業費の合計と資金調達の合計があっていません","OK")</f>
        <v>OK</v>
      </c>
      <c r="M26" s="23" t="str">
        <f>IF(COUNTIF(M8:M21,"(ﾟдﾟﾉ)ﾉ")&gt;0,"ヨコの合計があっていません","OK")</f>
        <v>OK</v>
      </c>
    </row>
  </sheetData>
  <mergeCells count="21">
    <mergeCell ref="B3:I4"/>
    <mergeCell ref="B6:F7"/>
    <mergeCell ref="G6:G7"/>
    <mergeCell ref="H6:H7"/>
    <mergeCell ref="I6:I7"/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</mergeCells>
  <phoneticPr fontId="2"/>
  <printOptions horizontalCentered="1"/>
  <pageMargins left="0.9055118110236221" right="0" top="0.39370078740157483" bottom="0.39370078740157483" header="0.51181102362204722" footer="0.51181102362204722"/>
  <pageSetup paperSize="9" scale="83" orientation="portrait" cellComments="asDisplayed" r:id="rId1"/>
  <headerFooter alignWithMargins="0"/>
  <colBreaks count="1" manualBreakCount="1">
    <brk id="11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作成例　事業費按分表（自家発・給水設備）</vt:lpstr>
      <vt:lpstr>作成例　事業費按分表（ブロック塀）</vt:lpstr>
      <vt:lpstr>2-3　作成例（自家発・給水設備）</vt:lpstr>
      <vt:lpstr>2-3　作成例（ブロック塀）</vt:lpstr>
      <vt:lpstr>作成例　資金調達一覧表</vt:lpstr>
      <vt:lpstr>'2-3　作成例（ブロック塀）'!Print_Area</vt:lpstr>
      <vt:lpstr>'2-3　作成例（自家発・給水設備）'!Print_Area</vt:lpstr>
      <vt:lpstr>'作成例　資金調達一覧表'!Print_Area</vt:lpstr>
      <vt:lpstr>'作成例　事業費按分表（ブロック塀）'!Print_Area</vt:lpstr>
      <vt:lpstr>'作成例　事業費按分表（自家発・給水設備）'!Print_Area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伊東　美和</cp:lastModifiedBy>
  <cp:lastPrinted>2023-11-14T08:20:31Z</cp:lastPrinted>
  <dcterms:created xsi:type="dcterms:W3CDTF">2001-06-01T09:07:39Z</dcterms:created>
  <dcterms:modified xsi:type="dcterms:W3CDTF">2026-08-28T10:18:54Z</dcterms:modified>
</cp:coreProperties>
</file>